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user\OneDrive - Ministério Público de Minas Gerais\Área de Trabalho\2-Modelos\"/>
    </mc:Choice>
  </mc:AlternateContent>
  <xr:revisionPtr revIDLastSave="10" documentId="11_199070CA83BFF11FA696F14ABC0D6ABC4EC41FB5" xr6:coauthVersionLast="47" xr6:coauthVersionMax="47" xr10:uidLastSave="{43EE6D2F-FCB1-4BF2-8007-A86A1CCAF791}"/>
  <bookViews>
    <workbookView xWindow="20370" yWindow="-1545" windowWidth="29040" windowHeight="15840" tabRatio="889" xr2:uid="{00000000-000D-0000-FFFF-FFFF00000000}"/>
  </bookViews>
  <sheets>
    <sheet name="VENDA IMP" sheetId="12" r:id="rId1"/>
    <sheet name="Planilha1" sheetId="10" state="hidden" r:id="rId2"/>
    <sheet name="Planilha2" sheetId="11" state="hidden" r:id="rId3"/>
  </sheets>
  <definedNames>
    <definedName name="_xlnm.Print_Titles" localSheetId="0">'VENDA IMP'!$1:$5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4" i="12" l="1"/>
  <c r="F84" i="12" s="1"/>
  <c r="F85" i="12" s="1"/>
  <c r="E78" i="12"/>
  <c r="F78" i="12" s="1"/>
  <c r="E79" i="12"/>
  <c r="F79" i="12" s="1"/>
  <c r="E80" i="12"/>
  <c r="F80" i="12" s="1"/>
  <c r="E77" i="12"/>
  <c r="F77" i="12" s="1"/>
  <c r="E75" i="12"/>
  <c r="F75" i="12" s="1"/>
  <c r="E73" i="12"/>
  <c r="F73" i="12" s="1"/>
  <c r="E71" i="12"/>
  <c r="F71" i="12" s="1"/>
  <c r="E67" i="12"/>
  <c r="F67" i="12" s="1"/>
  <c r="E68" i="12"/>
  <c r="F68" i="12" s="1"/>
  <c r="E69" i="12"/>
  <c r="F69" i="12"/>
  <c r="E66" i="12"/>
  <c r="F66" i="12" s="1"/>
  <c r="E62" i="12"/>
  <c r="F62" i="12" s="1"/>
  <c r="E56" i="12"/>
  <c r="F56" i="12" s="1"/>
  <c r="E57" i="12"/>
  <c r="F57" i="12" s="1"/>
  <c r="E58" i="12"/>
  <c r="F58" i="12" s="1"/>
  <c r="E59" i="12"/>
  <c r="F59" i="12" s="1"/>
  <c r="E60" i="12"/>
  <c r="F60" i="12" s="1"/>
  <c r="E55" i="12"/>
  <c r="F55" i="12" s="1"/>
  <c r="E51" i="12"/>
  <c r="F51" i="12" s="1"/>
  <c r="E50" i="12"/>
  <c r="F50" i="12" s="1"/>
  <c r="E44" i="12"/>
  <c r="F44" i="12" s="1"/>
  <c r="E45" i="12"/>
  <c r="F45" i="12" s="1"/>
  <c r="E46" i="12"/>
  <c r="F46" i="12" s="1"/>
  <c r="E43" i="12"/>
  <c r="F43" i="12" s="1"/>
  <c r="E41" i="12"/>
  <c r="F41" i="12" s="1"/>
  <c r="E37" i="12"/>
  <c r="F37" i="12" s="1"/>
  <c r="E36" i="12"/>
  <c r="F36" i="12" s="1"/>
  <c r="E30" i="12"/>
  <c r="F30" i="12" s="1"/>
  <c r="E31" i="12"/>
  <c r="F31" i="12" s="1"/>
  <c r="E32" i="12"/>
  <c r="F32" i="12" s="1"/>
  <c r="E33" i="12"/>
  <c r="F33" i="12" s="1"/>
  <c r="E34" i="12"/>
  <c r="F34" i="12" s="1"/>
  <c r="E29" i="12"/>
  <c r="F29" i="12" s="1"/>
  <c r="E24" i="12"/>
  <c r="F24" i="12" s="1"/>
  <c r="E25" i="12"/>
  <c r="F25" i="12" s="1"/>
  <c r="E26" i="12"/>
  <c r="F26" i="12" s="1"/>
  <c r="E27" i="12"/>
  <c r="F27" i="12" s="1"/>
  <c r="E23" i="12"/>
  <c r="F23" i="12" s="1"/>
  <c r="E18" i="12"/>
  <c r="F18" i="12" s="1"/>
  <c r="E19" i="12"/>
  <c r="F19" i="12" s="1"/>
  <c r="E20" i="12"/>
  <c r="F20" i="12" s="1"/>
  <c r="E21" i="12"/>
  <c r="F21" i="12" s="1"/>
  <c r="E17" i="12"/>
  <c r="F17" i="12" s="1"/>
  <c r="E15" i="12"/>
  <c r="F15" i="12" s="1"/>
  <c r="E10" i="12"/>
  <c r="F10" i="12" s="1"/>
  <c r="E11" i="12"/>
  <c r="F11" i="12" s="1"/>
  <c r="E12" i="12"/>
  <c r="F12" i="12" s="1"/>
  <c r="E13" i="12"/>
  <c r="F13" i="12" s="1"/>
  <c r="E9" i="12"/>
  <c r="F9" i="12" s="1"/>
  <c r="F52" i="12" l="1"/>
  <c r="F47" i="12"/>
  <c r="F63" i="12"/>
  <c r="F38" i="12"/>
  <c r="F81" i="12"/>
  <c r="F86" i="12" l="1"/>
</calcChain>
</file>

<file path=xl/sharedStrings.xml><?xml version="1.0" encoding="utf-8"?>
<sst xmlns="http://schemas.openxmlformats.org/spreadsheetml/2006/main" count="218" uniqueCount="151">
  <si>
    <t>PLANILHA ORÇAMENTÁRIA DE VENDA
IMPERMEABILIZAÇÃO</t>
  </si>
  <si>
    <t xml:space="preserve">OBJETO: </t>
  </si>
  <si>
    <t>CONTRATAÇÃO DE EMPRESA ESPECIALIZADA PARA A EXECUÇÃO DE OBRA DE EDIFICAÇÃO DA SEDE DAS PROMOTORIAS DE JUSTIÇA, COM FORNECIMENTO DE MÃO-DE-OBRA E MATERIAIS, NA CIDADE DE CATAGUASES - MG</t>
  </si>
  <si>
    <t>Fator multiplicador k:</t>
  </si>
  <si>
    <t xml:space="preserve">ENDEREÇO DA OBRA: </t>
  </si>
  <si>
    <t>AV. HUMBERTO MAURO Nº396 - BAIRRO GRANJARIA – CATAGUASES- MG</t>
  </si>
  <si>
    <t>EMPRESA: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</si>
  <si>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</si>
  <si>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</si>
  <si>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</si>
  <si>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</si>
  <si>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</si>
  <si>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</si>
  <si>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PREÇO UNIT.
 DE VENDA - REFERÊNCIA MPMG</t>
  </si>
  <si>
    <t>IMPERMEABILIZAÇÃO</t>
  </si>
  <si>
    <t>8.1</t>
  </si>
  <si>
    <t>SISTEMA DE IMPERMEABILIZAÇÃO COM MANTA ASFÁLTICA E=4MM</t>
  </si>
  <si>
    <t>8.1.1</t>
  </si>
  <si>
    <t>IMPERMEABILIZAÇÃO DOS PISOS</t>
  </si>
  <si>
    <t>8.1.1.1</t>
  </si>
  <si>
    <t>REGULARIZAÇÃO COM ARGAMASSA DE CIMENTO E AREIA,TRAÇO 1:3, DECLIVIDADE MIN=1%, NA DIREÇÃO DOS RALOS E ESPESSURA MÉDIA 7,0CM</t>
  </si>
  <si>
    <t>M²</t>
  </si>
  <si>
    <t>8.1.1.2</t>
  </si>
  <si>
    <t>PRIMER A BASE DE ÁGUA - CONSUMO 0,30 LTS/M2</t>
  </si>
  <si>
    <t>8.1.1.3</t>
  </si>
  <si>
    <t>IMPERMEABILIZAÇÃO COM MANTA ASFÁLTICA E=4MM</t>
  </si>
  <si>
    <t>8.1.1.4</t>
  </si>
  <si>
    <t>CAMADA DE TRANSIÇÃO GEOTÊXTIL 250 G/M2</t>
  </si>
  <si>
    <t>8.1.1.5</t>
  </si>
  <si>
    <t>PROTEÇÃO MECÂNICA COM ARGAMASSA DE CIMENTO E AREIA TRAÇO 1:3, ESP 3CM, ARMADA COM TELA GALVANIZADA (FIO Ø4,2MM MALHA 15x15CM)</t>
  </si>
  <si>
    <t>8.1.2</t>
  </si>
  <si>
    <t>IMPERMEABILIZAÇÃO DOS RALOS</t>
  </si>
  <si>
    <t>8.1.2.1</t>
  </si>
  <si>
    <t>RALO CHUMBADO NA ESTRUTURA COM GROUT, USO DE LIMITADOR DE PROFUNDIDADE (TARUCEL), ANEL DE PVC ANTIINFILTRAÇÃO E IMPERMEABILIZAÇÃO COM MANTA ASFÁLTICA E=4MM</t>
  </si>
  <si>
    <t>UN.</t>
  </si>
  <si>
    <t>8.1.3</t>
  </si>
  <si>
    <t>IMPERMEABILIZAÇÃO DOS RODAPÉS</t>
  </si>
  <si>
    <t>8.1.3.1</t>
  </si>
  <si>
    <t>CHAPISCO ARGAMASSA 1:3 A COLHER</t>
  </si>
  <si>
    <t>8.1.3.2</t>
  </si>
  <si>
    <t>REGULARIZAÇÃO COM ARGAMASSA DE CIMENTO E AREIA,TRAÇO 1:3, ESPESSURA MÍNIMA 2,0CM</t>
  </si>
  <si>
    <t>8.1.3.3</t>
  </si>
  <si>
    <t>8.1.3.4</t>
  </si>
  <si>
    <t>8.1.3.5</t>
  </si>
  <si>
    <t>TELA GALVANIZADA (MALHA 1"X1" FIO 22) ANCORADA COM PARAFUSO E BUCHA A SER ASSENTADA SOB REBOCO (SENDO REBOCO CONSIDERADO NA PLANILHA CIVIL)</t>
  </si>
  <si>
    <t>8.1.4</t>
  </si>
  <si>
    <t>IMPERMEABILIZAÇÃO DAS SOLEIRAS</t>
  </si>
  <si>
    <t>8.1.4.1</t>
  </si>
  <si>
    <t>REGULARIZAÇÃO COM ARGAMASSA DE CIMENTO E AREIA,TRAÇO 1:3, DECLIVIDADE MIN=1%, NA DIREÇÃO DOS RALOS E ESPESSURA MINIMA 3,0CM</t>
  </si>
  <si>
    <t>8.1.4.2</t>
  </si>
  <si>
    <t>8.1.4.3</t>
  </si>
  <si>
    <t>8.1.4.4</t>
  </si>
  <si>
    <t>8.1.4.5</t>
  </si>
  <si>
    <t>8.1.5</t>
  </si>
  <si>
    <t>IMPERMEABILIZAÇÃO DOS ALÇAPÕES</t>
  </si>
  <si>
    <t>8.1.5.1</t>
  </si>
  <si>
    <t>JUNTA PERIMETRAL DE DILATAÇÃO DE MASTIQUE ASFÁLTICO 20MM</t>
  </si>
  <si>
    <t>M</t>
  </si>
  <si>
    <t>8.1.5.2</t>
  </si>
  <si>
    <t>8.1.5.3</t>
  </si>
  <si>
    <t>8.1.5.4</t>
  </si>
  <si>
    <t>8.1.5.5</t>
  </si>
  <si>
    <t>8.1.5.6</t>
  </si>
  <si>
    <t xml:space="preserve">PROTEÇÃO MECÂNICA COM ARGAMASSA DE CIMENTO E AREIA TRAÇO 1:3, ESP 3 CM, ARMADA COM TELA GALVANIZADA (MALHA 1"X1" FIO 22) ANCORADA COM PARAFUSO E BUCHA </t>
  </si>
  <si>
    <t>8.1.6</t>
  </si>
  <si>
    <t>JUNTAS</t>
  </si>
  <si>
    <t>8.1.6.1</t>
  </si>
  <si>
    <t>8.1.6.2</t>
  </si>
  <si>
    <t xml:space="preserve">JUNTA DE RETRAÇÃO E DILATAÇÃO DE MASTIQUE DE EMULSÃO ASFÁLTICA 10MM </t>
  </si>
  <si>
    <t>SUB-TOTAL ITEM 8.1</t>
  </si>
  <si>
    <t>8.2</t>
  </si>
  <si>
    <t>SISTEMA DE IMPERMEABILIZAÇÃO COM ARGAMASSA POLIMÉRICA SEMI-FLEXÍVEL A 4,0KG/M2</t>
  </si>
  <si>
    <t>8.2.1</t>
  </si>
  <si>
    <t>IMPERMEABILIZAÇÃO DOS BLOCOS, CINTAS, PRESSÃO POSITIVA DO ARRIMO ATRÁS DA EDIFICAÇÃO E ALVENARIAS/PILARES APOIADOS NO SOLO</t>
  </si>
  <si>
    <t>8.2.1.1</t>
  </si>
  <si>
    <t>ARGAMASSA POLIMÉRICA SEMI-FLEXÍVEL, BICOMPONENTE, À BASE DE CIMENTOS ESPECIAIS ADITIVOS MINERAIS E RESINA ACRÍLICA COM CONSUMO DE 4,0KG/M2</t>
  </si>
  <si>
    <t>8.2.2</t>
  </si>
  <si>
    <t>IMPERMEABILIZAÇÃO DO REBAIXO DA PLATAFORMA</t>
  </si>
  <si>
    <t>8.2.2.1</t>
  </si>
  <si>
    <t>8.2.2.2</t>
  </si>
  <si>
    <t>8.2.2.3</t>
  </si>
  <si>
    <t>PROTEÇÃO MECÂNICA COM ARGAMASSA DE CIMENTO E AREIA TRAÇO 1:3 - ESP 3 CM - SUPERFÍCIE HORIZONTAL</t>
  </si>
  <si>
    <t>8.2.2.4</t>
  </si>
  <si>
    <t>PROTEÇÃO MECÂNICA: CHAPISCO ARGAMASSA 1:3, SEGUIDO DA EXECUÇÃO DE REBOCO PAULISTA ARGAMASSA 1:2:8, COM  ESPESSURA DE 2CM - SUPERFÍCIE VERTICAL</t>
  </si>
  <si>
    <t>SUB-TOTAL ITEM 8.2</t>
  </si>
  <si>
    <t>8.3</t>
  </si>
  <si>
    <t>SISTEMA DE IMPERMEABILIZAÇÃO COM ARGAMASSA POLIMÉRICA SEMI-FLEXÍVEL A 5,0KG/M2</t>
  </si>
  <si>
    <t>8.3.1</t>
  </si>
  <si>
    <t xml:space="preserve">IMPERMEABILIZAÇÃO PRESSÃO NEGATIVA ARRIMOS </t>
  </si>
  <si>
    <t>8.3.1.1</t>
  </si>
  <si>
    <t>8.3.1.2</t>
  </si>
  <si>
    <t>ARGAMASSA POLIMÉRICA SEMI-FLEXÍVEL, BICOMPONENTE, À BASE DE CIMENTOS ESPECIAIS ADITIVOS MINERAIS E RESINA ACRÍLICA COM CONSUMO DE 5,0KG/M2</t>
  </si>
  <si>
    <t>SUB-TOTAL ITEM 8.3</t>
  </si>
  <si>
    <t>8.4</t>
  </si>
  <si>
    <t>SISTEMAS DE IMPERMEABILIZAÇÃO DOS RESERVATÓRIOS</t>
  </si>
  <si>
    <t>8.4.1</t>
  </si>
  <si>
    <t>FUNDO E LATERAIS DOS RESERVATÓRIOS</t>
  </si>
  <si>
    <t>8.4.1.1</t>
  </si>
  <si>
    <t>ESTUCAGEM E SELAGEM DO SUBSTRATO COM ARGAMASSA POLIMÉRICA SEMI-FLEXÍVEL, BICOMPONENTE, À BASE DE CIMENTOS ESPECIAIS ADITIVOS MINERAIS E RESINA ACRÍLICA COM CONSUMO DE 2,0KG/M2 - 2 DEMÃOS</t>
  </si>
  <si>
    <t>8.4.1.2</t>
  </si>
  <si>
    <t>ARGAMASSA POLIMÉRICA FLEXÍVEL, BICOMPONENTE, À BASE DE CIMENTOS ESPECIAIS ADITIVOS MINERAIS E RESINA ACRÍLICA, COM CONSUMO DE 3,5KG/M2</t>
  </si>
  <si>
    <t>8.4.1.3</t>
  </si>
  <si>
    <t>TELA DE POLIESTER - APLICAÇÃO ENTRE A 1ª E 2ª DEMÃOS DO IMPERMEABILIZANTE</t>
  </si>
  <si>
    <t>8.4.1.4</t>
  </si>
  <si>
    <t>PROTEÇÃO MECÂNICA COM ARGAMASSA DE CIMENTO E AREIA TRAÇO 1:3, ESP 3CM, DECLIVIDADE MIN=1%, NA DIREÇÃO DOS RALOS -  FUNDO DO RESERVATÓRIO</t>
  </si>
  <si>
    <t>8.4.1.5</t>
  </si>
  <si>
    <t>RALO FIXADO NA ESTRUTURA COM GROUT. CALAFETAMENTO DA BORDA DO TUBO COM MASTIQUE SELANTE</t>
  </si>
  <si>
    <t>8.4.1.6</t>
  </si>
  <si>
    <t>TUBO EXTRAVASSOR FIXADO NA ESTRUTURA COM GROUT. CALAFETAMENTO DA BORDA DO TUBO COM MASTIQUE SELANTE</t>
  </si>
  <si>
    <t>8.4.2</t>
  </si>
  <si>
    <t xml:space="preserve">TETOS INTERNOS, PESCOÇO E TAMPAS DOS ALÇAPÕES (LADO INTERNO) </t>
  </si>
  <si>
    <t>8.4.2.1</t>
  </si>
  <si>
    <t>IMPERMEABILIZANTE EPÓXI POLIAMIDA BI-COMPONENTE</t>
  </si>
  <si>
    <t>SUB-TOTAL ITEM 8.4</t>
  </si>
  <si>
    <t>8.5</t>
  </si>
  <si>
    <t>SISTEMA DE IMPERMEABILIZAÇÃO COM ARGAMASSA POLIMÉRICA SEMI-FLEXÍVEL A 3,0KG/M2 E TELA DE POLIESTER</t>
  </si>
  <si>
    <t>8.5.1</t>
  </si>
  <si>
    <t>IMPERMEABILIZAÇÃO DOS PISOS (ÁREAS MOLHADAS)</t>
  </si>
  <si>
    <t>8.5.1.1</t>
  </si>
  <si>
    <t>8.5.1.2</t>
  </si>
  <si>
    <t>REGULARIZAÇÃO COM ARGAMASSA DE CIMENTO E AREIA,TRAÇO 1:3, DECLIVIDADE MIN=1%, NA DIREÇÃO DOS RALOS E ESPESSURA MÍNIMA 4,5CM</t>
  </si>
  <si>
    <t>8.5.1.3</t>
  </si>
  <si>
    <t>ARGAMASSA POLIMÉRICA SEMI-FLEXÍVEL A 3,0KG/M², COM TELA DE POLIESTER</t>
  </si>
  <si>
    <t>8.5.1.4</t>
  </si>
  <si>
    <t>PROTEÇÃO MECÂNICA COM ARGAMASSA DE CIMENTO E AREIA TRAÇO 1:3 - ESP 2 CM</t>
  </si>
  <si>
    <t>8.5.2</t>
  </si>
  <si>
    <t>IMPERMEABILIZAÇÃO DOS RODAPÉS (ÁREAS MOLHADAS)</t>
  </si>
  <si>
    <t>8.5.2.1</t>
  </si>
  <si>
    <t>8.5.3</t>
  </si>
  <si>
    <t>IMPERMEABILIZAÇÃO DOS RALOS (ÁREAS MOLHADAS)</t>
  </si>
  <si>
    <t>8.5.3.1</t>
  </si>
  <si>
    <t>RALO CHUMBADO NA ESTRUTURA COM GROUT, USO DE LIMITADOR DE PROFUNDIDADE (TARUCEL) CALAFETAMENTO DA BORDA DO TUBO COM MASTIQUE SELANTE  E IMPERMEABILIZAÇÃO COM ARGAMSSA POLIMÉRICA SEMI-FLEXÍVEL 3,0KG/M2, ESP.2MM</t>
  </si>
  <si>
    <t>8.5.4</t>
  </si>
  <si>
    <t>IMPERMEABILIZAÇÃO DOS TUBOS DOS VASOS SANITÁRIOS (ÁREAS MOLHADAS)</t>
  </si>
  <si>
    <t>8.5.4.1</t>
  </si>
  <si>
    <t>TUBULAÇÃO CHUMBADA NA ESTRUTURA COM GROUT, USO DE LIMITADOR DE PROFUNDIDADE (TARUCEL) E IMPERMEABILIZAÇÃO COM  ARGAMASSA POLIMÉRICA SEMI-FLEXÍVEL 3,0KG/M2, COM REFORÇO NO ENTORNO COM TELA DE POLIÉSTER NO LOCAL DA SUBIDA DO TUBO DO VASO</t>
  </si>
  <si>
    <t>8.5.5</t>
  </si>
  <si>
    <t>IMPERMEABILIZAÇÃO DAS SOLEIRAS (ÁREAS MOLHADAS)</t>
  </si>
  <si>
    <t>8.5.5.1</t>
  </si>
  <si>
    <t>8.5.5.2</t>
  </si>
  <si>
    <t>8.5.5.3</t>
  </si>
  <si>
    <t>8.5.5.4</t>
  </si>
  <si>
    <t>SUB-TOTAL ITEM 8.5</t>
  </si>
  <si>
    <t>8.6</t>
  </si>
  <si>
    <t>SISTEMA DE IMPERMEABILIZAÇÃO COM MASTIQUE TIXOTRÓPICO DE POLIURETANO</t>
  </si>
  <si>
    <t>8.6.1</t>
  </si>
  <si>
    <t>IMPERMEABILIZAÇÃO DOS SUPORTES DE SPDA</t>
  </si>
  <si>
    <t>8.6.1.1</t>
  </si>
  <si>
    <t>MASTIQUE TIXOTRÓPICO DE POLIURETANO SEM ALCATRÃO PARA SUPORTES DE SPDA</t>
  </si>
  <si>
    <t>SUB-TOTAL ITEM 8.6</t>
  </si>
  <si>
    <t>TOTAL ITEM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</si>
</sst>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0.0000"/>
    <numFmt numFmtId="166" formatCode="[$-416]General"/>
    <numFmt numFmtId="167" formatCode="_(&quot;R$ &quot;* #,##0.00_);_(&quot;R$ &quot;* \(#,##0.00\);_(&quot;R$ &quot;* \-??_);_(@_)"/>
    <numFmt numFmtId="168" formatCode="_(* #,##0.00_);_(* \(#,##0.00\);_(* \-??_);_(@_)"/>
    <numFmt numFmtId="169" formatCode="_-&quot;R$ &quot;* #,##0.00_-;&quot;-R$ &quot;* #,##0.00_-;_-&quot;R$ &quot;* \-??_-;_-@_-"/>
    <numFmt numFmtId="170" formatCode="_-* #,##0.00_-;\-* #,##0.00_-;_-* \-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4"/>
      <name val="Arial Narrow"/>
      <family val="2"/>
    </font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sz val="12"/>
      <color rgb="FF000000"/>
      <name val="Arial Narrow"/>
      <family val="2"/>
    </font>
    <font>
      <sz val="11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26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7E6E6"/>
        <bgColor rgb="FF00000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66" fontId="4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5" fillId="0" borderId="0" applyFill="0" applyBorder="0" applyAlignment="0" applyProtection="0"/>
    <xf numFmtId="168" fontId="5" fillId="0" borderId="0" applyFill="0" applyBorder="0" applyAlignment="0" applyProtection="0"/>
    <xf numFmtId="9" fontId="5" fillId="0" borderId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3" fillId="0" borderId="0"/>
    <xf numFmtId="169" fontId="13" fillId="0" borderId="0" applyBorder="0" applyProtection="0"/>
    <xf numFmtId="0" fontId="14" fillId="0" borderId="0" applyBorder="0" applyProtection="0"/>
    <xf numFmtId="169" fontId="13" fillId="0" borderId="0" applyBorder="0" applyProtection="0"/>
    <xf numFmtId="169" fontId="13" fillId="0" borderId="0" applyBorder="0" applyProtection="0"/>
    <xf numFmtId="169" fontId="13" fillId="0" borderId="0" applyBorder="0" applyProtection="0"/>
    <xf numFmtId="169" fontId="13" fillId="0" borderId="0" applyBorder="0" applyProtection="0"/>
    <xf numFmtId="167" fontId="15" fillId="0" borderId="0" applyBorder="0" applyProtection="0"/>
    <xf numFmtId="169" fontId="13" fillId="0" borderId="0" applyBorder="0" applyProtection="0"/>
    <xf numFmtId="0" fontId="15" fillId="0" borderId="0"/>
    <xf numFmtId="0" fontId="13" fillId="0" borderId="0"/>
    <xf numFmtId="0" fontId="16" fillId="0" borderId="0"/>
    <xf numFmtId="0" fontId="15" fillId="0" borderId="0"/>
    <xf numFmtId="0" fontId="13" fillId="0" borderId="0"/>
    <xf numFmtId="9" fontId="13" fillId="0" borderId="0" applyBorder="0" applyProtection="0"/>
    <xf numFmtId="9" fontId="15" fillId="0" borderId="0" applyBorder="0" applyProtection="0"/>
    <xf numFmtId="0" fontId="15" fillId="0" borderId="0"/>
    <xf numFmtId="0" fontId="15" fillId="0" borderId="0"/>
    <xf numFmtId="0" fontId="17" fillId="0" borderId="0"/>
    <xf numFmtId="170" fontId="13" fillId="0" borderId="0" applyBorder="0" applyProtection="0"/>
    <xf numFmtId="170" fontId="13" fillId="0" borderId="0" applyBorder="0" applyProtection="0"/>
    <xf numFmtId="170" fontId="13" fillId="0" borderId="0" applyBorder="0" applyProtection="0"/>
    <xf numFmtId="170" fontId="13" fillId="0" borderId="0" applyBorder="0" applyProtection="0"/>
    <xf numFmtId="170" fontId="13" fillId="0" borderId="0" applyBorder="0" applyProtection="0"/>
    <xf numFmtId="168" fontId="15" fillId="0" borderId="0" applyBorder="0" applyProtection="0"/>
    <xf numFmtId="0" fontId="15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0" applyFont="1" applyAlignment="1">
      <alignment vertical="center"/>
    </xf>
    <xf numFmtId="0" fontId="10" fillId="0" borderId="0" xfId="0" applyFont="1"/>
    <xf numFmtId="0" fontId="11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1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11" fillId="3" borderId="4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/>
    </xf>
    <xf numFmtId="164" fontId="10" fillId="3" borderId="4" xfId="1" applyNumberFormat="1" applyFont="1" applyFill="1" applyBorder="1" applyAlignment="1" applyProtection="1">
      <alignment horizontal="right" vertical="center"/>
    </xf>
    <xf numFmtId="164" fontId="10" fillId="3" borderId="4" xfId="11" applyNumberFormat="1" applyFont="1" applyFill="1" applyBorder="1" applyAlignment="1" applyProtection="1">
      <alignment horizontal="right" vertical="center"/>
    </xf>
    <xf numFmtId="0" fontId="10" fillId="3" borderId="4" xfId="1" applyNumberFormat="1" applyFont="1" applyFill="1" applyBorder="1" applyAlignment="1" applyProtection="1">
      <alignment horizontal="center" vertical="center"/>
    </xf>
    <xf numFmtId="164" fontId="10" fillId="8" borderId="4" xfId="1" applyNumberFormat="1" applyFont="1" applyFill="1" applyBorder="1" applyAlignment="1" applyProtection="1">
      <alignment horizontal="right" vertical="center"/>
    </xf>
    <xf numFmtId="164" fontId="11" fillId="11" borderId="4" xfId="1" applyNumberFormat="1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left" vertical="center" wrapText="1"/>
    </xf>
    <xf numFmtId="0" fontId="11" fillId="9" borderId="4" xfId="0" applyFont="1" applyFill="1" applyBorder="1" applyAlignment="1">
      <alignment horizontal="left" vertical="center" wrapText="1"/>
    </xf>
    <xf numFmtId="0" fontId="11" fillId="10" borderId="4" xfId="7" applyFont="1" applyFill="1" applyBorder="1" applyAlignment="1" applyProtection="1">
      <alignment horizontal="center" vertical="center" wrapText="1"/>
      <protection locked="0"/>
    </xf>
    <xf numFmtId="0" fontId="11" fillId="10" borderId="4" xfId="7" applyFont="1" applyFill="1" applyBorder="1" applyAlignment="1" applyProtection="1">
      <alignment horizontal="right" vertical="center" wrapText="1"/>
      <protection locked="0"/>
    </xf>
    <xf numFmtId="2" fontId="10" fillId="9" borderId="4" xfId="11" applyNumberFormat="1" applyFont="1" applyFill="1" applyBorder="1" applyAlignment="1" applyProtection="1">
      <alignment horizontal="center" vertical="center"/>
    </xf>
    <xf numFmtId="164" fontId="10" fillId="9" borderId="4" xfId="1" applyNumberFormat="1" applyFont="1" applyFill="1" applyBorder="1" applyAlignment="1" applyProtection="1">
      <alignment horizontal="right" vertical="center"/>
    </xf>
    <xf numFmtId="44" fontId="11" fillId="9" borderId="4" xfId="1" applyFont="1" applyFill="1" applyBorder="1" applyAlignment="1">
      <alignment horizontal="right" vertical="center"/>
    </xf>
    <xf numFmtId="0" fontId="11" fillId="3" borderId="4" xfId="7" applyFont="1" applyFill="1" applyBorder="1" applyAlignment="1" applyProtection="1">
      <alignment horizontal="left" vertical="center" wrapText="1"/>
      <protection locked="0"/>
    </xf>
    <xf numFmtId="2" fontId="10" fillId="6" borderId="4" xfId="11" applyNumberFormat="1" applyFont="1" applyFill="1" applyBorder="1" applyAlignment="1" applyProtection="1">
      <alignment horizontal="center" vertical="center"/>
    </xf>
    <xf numFmtId="164" fontId="10" fillId="3" borderId="4" xfId="1" applyNumberFormat="1" applyFont="1" applyFill="1" applyBorder="1" applyAlignment="1" applyProtection="1">
      <alignment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/>
    </xf>
    <xf numFmtId="2" fontId="9" fillId="3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11" fillId="0" borderId="4" xfId="12" applyFont="1" applyBorder="1" applyAlignment="1">
      <alignment vertical="center" wrapText="1"/>
    </xf>
    <xf numFmtId="2" fontId="9" fillId="0" borderId="4" xfId="0" applyNumberFormat="1" applyFont="1" applyBorder="1" applyAlignment="1">
      <alignment horizontal="center" vertical="center" wrapText="1"/>
    </xf>
    <xf numFmtId="164" fontId="10" fillId="0" borderId="4" xfId="1" applyNumberFormat="1" applyFont="1" applyFill="1" applyBorder="1" applyAlignment="1" applyProtection="1">
      <alignment horizontal="right" vertical="center" wrapText="1"/>
    </xf>
    <xf numFmtId="0" fontId="9" fillId="0" borderId="4" xfId="0" applyFont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7" borderId="4" xfId="7" applyFont="1" applyFill="1" applyBorder="1" applyAlignment="1" applyProtection="1">
      <alignment horizontal="left" vertical="center" wrapText="1"/>
      <protection locked="0"/>
    </xf>
    <xf numFmtId="0" fontId="11" fillId="7" borderId="4" xfId="7" applyFont="1" applyFill="1" applyBorder="1" applyAlignment="1" applyProtection="1">
      <alignment horizontal="center" vertical="center" wrapText="1"/>
      <protection locked="0"/>
    </xf>
    <xf numFmtId="0" fontId="11" fillId="7" borderId="4" xfId="7" applyFont="1" applyFill="1" applyBorder="1" applyAlignment="1" applyProtection="1">
      <alignment horizontal="right" vertical="center" wrapText="1"/>
      <protection locked="0"/>
    </xf>
    <xf numFmtId="2" fontId="11" fillId="7" borderId="4" xfId="7" applyNumberFormat="1" applyFont="1" applyFill="1" applyBorder="1" applyAlignment="1" applyProtection="1">
      <alignment horizontal="center" vertical="center" wrapText="1"/>
      <protection locked="0"/>
    </xf>
    <xf numFmtId="164" fontId="10" fillId="8" borderId="3" xfId="1" applyNumberFormat="1" applyFont="1" applyFill="1" applyBorder="1" applyAlignment="1" applyProtection="1">
      <alignment horizontal="right" vertical="center"/>
    </xf>
    <xf numFmtId="164" fontId="10" fillId="3" borderId="4" xfId="1" applyNumberFormat="1" applyFont="1" applyFill="1" applyBorder="1" applyAlignment="1" applyProtection="1">
      <alignment horizontal="right" vertical="center" wrapText="1"/>
    </xf>
    <xf numFmtId="0" fontId="10" fillId="3" borderId="4" xfId="12" applyFont="1" applyFill="1" applyBorder="1" applyAlignment="1">
      <alignment vertical="center" wrapText="1"/>
    </xf>
    <xf numFmtId="0" fontId="11" fillId="3" borderId="4" xfId="12" applyFont="1" applyFill="1" applyBorder="1" applyAlignment="1">
      <alignment vertical="center" wrapText="1"/>
    </xf>
    <xf numFmtId="164" fontId="10" fillId="3" borderId="1" xfId="1" applyNumberFormat="1" applyFont="1" applyFill="1" applyBorder="1" applyAlignment="1" applyProtection="1">
      <alignment horizontal="right" vertical="center" wrapText="1"/>
    </xf>
    <xf numFmtId="164" fontId="10" fillId="3" borderId="6" xfId="1" applyNumberFormat="1" applyFont="1" applyFill="1" applyBorder="1" applyAlignment="1" applyProtection="1">
      <alignment horizontal="right" vertical="center"/>
    </xf>
    <xf numFmtId="0" fontId="10" fillId="6" borderId="8" xfId="5" applyFont="1" applyFill="1" applyBorder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2" fontId="0" fillId="12" borderId="4" xfId="0" applyNumberFormat="1" applyFill="1" applyBorder="1" applyAlignment="1">
      <alignment horizontal="center" vertical="center"/>
    </xf>
    <xf numFmtId="0" fontId="19" fillId="0" borderId="0" xfId="0" applyFont="1"/>
    <xf numFmtId="0" fontId="11" fillId="5" borderId="7" xfId="5" applyFont="1" applyFill="1" applyBorder="1" applyAlignment="1">
      <alignment vertical="center" wrapText="1"/>
    </xf>
    <xf numFmtId="0" fontId="11" fillId="5" borderId="8" xfId="5" applyFont="1" applyFill="1" applyBorder="1" applyAlignment="1">
      <alignment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left" vertical="center"/>
    </xf>
    <xf numFmtId="0" fontId="11" fillId="4" borderId="8" xfId="0" applyFont="1" applyFill="1" applyBorder="1" applyAlignment="1">
      <alignment horizontal="left" vertical="center" wrapText="1"/>
    </xf>
    <xf numFmtId="14" fontId="11" fillId="3" borderId="5" xfId="6" applyNumberFormat="1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vertical="center" wrapText="1"/>
    </xf>
    <xf numFmtId="165" fontId="10" fillId="3" borderId="5" xfId="0" applyNumberFormat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1" fillId="0" borderId="8" xfId="6" applyFont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vertical="center"/>
    </xf>
    <xf numFmtId="0" fontId="10" fillId="6" borderId="7" xfId="5" applyFont="1" applyFill="1" applyBorder="1" applyAlignment="1">
      <alignment vertical="center" wrapText="1"/>
    </xf>
    <xf numFmtId="0" fontId="18" fillId="0" borderId="5" xfId="0" applyFont="1" applyBorder="1" applyAlignment="1">
      <alignment horizontal="center" vertical="center" wrapText="1"/>
    </xf>
    <xf numFmtId="0" fontId="11" fillId="4" borderId="4" xfId="0" applyFont="1" applyFill="1" applyBorder="1" applyAlignment="1">
      <alignment vertical="center" wrapText="1"/>
    </xf>
    <xf numFmtId="44" fontId="10" fillId="0" borderId="4" xfId="17" applyFont="1" applyFill="1" applyBorder="1" applyAlignment="1" applyProtection="1">
      <alignment horizontal="right" vertical="center" wrapText="1"/>
    </xf>
    <xf numFmtId="0" fontId="18" fillId="13" borderId="4" xfId="0" applyFont="1" applyFill="1" applyBorder="1" applyAlignment="1">
      <alignment horizontal="center" vertical="center" wrapText="1"/>
    </xf>
    <xf numFmtId="2" fontId="9" fillId="3" borderId="7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</cellXfs>
  <cellStyles count="75">
    <cellStyle name="Ênfase1 2" xfId="6" xr:uid="{00000000-0005-0000-0000-000000000000}"/>
    <cellStyle name="Ênfase1 2 2" xfId="53" xr:uid="{00000000-0005-0000-0000-000001000000}"/>
    <cellStyle name="Excel Built-in Normal" xfId="4" xr:uid="{00000000-0005-0000-0000-000002000000}"/>
    <cellStyle name="Hyperlink" xfId="19" xr:uid="{00000000-0005-0000-0000-000003000000}"/>
    <cellStyle name="Hyperlink 1" xfId="30" xr:uid="{00000000-0005-0000-0000-000004000000}"/>
    <cellStyle name="Moeda" xfId="1" builtinId="4"/>
    <cellStyle name="Moeda 2" xfId="17" xr:uid="{00000000-0005-0000-0000-000006000000}"/>
    <cellStyle name="Moeda 2 2" xfId="23" xr:uid="{00000000-0005-0000-0000-000007000000}"/>
    <cellStyle name="Moeda 2 2 2" xfId="32" xr:uid="{00000000-0005-0000-0000-000008000000}"/>
    <cellStyle name="Moeda 2 2 3" xfId="61" xr:uid="{00000000-0005-0000-0000-000009000000}"/>
    <cellStyle name="Moeda 2 2 4" xfId="74" xr:uid="{00000000-0005-0000-0000-00000A000000}"/>
    <cellStyle name="Moeda 2 3" xfId="27" xr:uid="{00000000-0005-0000-0000-00000B000000}"/>
    <cellStyle name="Moeda 2 3 2" xfId="33" xr:uid="{00000000-0005-0000-0000-00000C000000}"/>
    <cellStyle name="Moeda 2 3 3" xfId="65" xr:uid="{00000000-0005-0000-0000-00000D000000}"/>
    <cellStyle name="Moeda 2 4" xfId="31" xr:uid="{00000000-0005-0000-0000-00000E000000}"/>
    <cellStyle name="Moeda 2 5" xfId="57" xr:uid="{00000000-0005-0000-0000-00000F000000}"/>
    <cellStyle name="Moeda 2 6" xfId="70" xr:uid="{00000000-0005-0000-0000-000010000000}"/>
    <cellStyle name="Moeda 3" xfId="20" xr:uid="{00000000-0005-0000-0000-000011000000}"/>
    <cellStyle name="Moeda 3 2" xfId="34" xr:uid="{00000000-0005-0000-0000-000012000000}"/>
    <cellStyle name="Moeda 3 3" xfId="58" xr:uid="{00000000-0005-0000-0000-000013000000}"/>
    <cellStyle name="Moeda 3 4" xfId="71" xr:uid="{00000000-0005-0000-0000-000014000000}"/>
    <cellStyle name="Moeda 4" xfId="14" xr:uid="{00000000-0005-0000-0000-000015000000}"/>
    <cellStyle name="Moeda 4 2" xfId="35" xr:uid="{00000000-0005-0000-0000-000016000000}"/>
    <cellStyle name="Moeda 5" xfId="24" xr:uid="{00000000-0005-0000-0000-000017000000}"/>
    <cellStyle name="Moeda 5 2" xfId="36" xr:uid="{00000000-0005-0000-0000-000018000000}"/>
    <cellStyle name="Moeda 5 3" xfId="62" xr:uid="{00000000-0005-0000-0000-000019000000}"/>
    <cellStyle name="Moeda 6" xfId="29" xr:uid="{00000000-0005-0000-0000-00001A000000}"/>
    <cellStyle name="Moeda 7" xfId="54" xr:uid="{00000000-0005-0000-0000-00001B000000}"/>
    <cellStyle name="Moeda 8" xfId="67" xr:uid="{00000000-0005-0000-0000-00001C000000}"/>
    <cellStyle name="Normal" xfId="0" builtinId="0"/>
    <cellStyle name="Normal 10 2" xfId="12" xr:uid="{00000000-0005-0000-0000-00001E000000}"/>
    <cellStyle name="Normal 10 2 2" xfId="37" xr:uid="{00000000-0005-0000-0000-00001F000000}"/>
    <cellStyle name="Normal 13" xfId="10" xr:uid="{00000000-0005-0000-0000-000020000000}"/>
    <cellStyle name="Normal 13 2" xfId="38" xr:uid="{00000000-0005-0000-0000-000021000000}"/>
    <cellStyle name="Normal 2" xfId="7" xr:uid="{00000000-0005-0000-0000-000022000000}"/>
    <cellStyle name="Normal 2 2" xfId="9" xr:uid="{00000000-0005-0000-0000-000023000000}"/>
    <cellStyle name="Normal 2 2 2" xfId="40" xr:uid="{00000000-0005-0000-0000-000024000000}"/>
    <cellStyle name="Normal 2 3" xfId="39" xr:uid="{00000000-0005-0000-0000-000025000000}"/>
    <cellStyle name="Normal 3" xfId="28" xr:uid="{00000000-0005-0000-0000-000026000000}"/>
    <cellStyle name="Normal 3 2" xfId="66" xr:uid="{00000000-0005-0000-0000-000027000000}"/>
    <cellStyle name="Normal 4 2 2" xfId="2" xr:uid="{00000000-0005-0000-0000-000028000000}"/>
    <cellStyle name="Normal 4 2 2 2" xfId="41" xr:uid="{00000000-0005-0000-0000-000029000000}"/>
    <cellStyle name="Porcentagem 2" xfId="13" xr:uid="{00000000-0005-0000-0000-00002A000000}"/>
    <cellStyle name="Porcentagem 2 1" xfId="16" xr:uid="{00000000-0005-0000-0000-00002B000000}"/>
    <cellStyle name="Porcentagem 2 1 2" xfId="43" xr:uid="{00000000-0005-0000-0000-00002C000000}"/>
    <cellStyle name="Porcentagem 2 2" xfId="42" xr:uid="{00000000-0005-0000-0000-00002D000000}"/>
    <cellStyle name="Texto Explicativo 2 17" xfId="5" xr:uid="{00000000-0005-0000-0000-00002E000000}"/>
    <cellStyle name="Texto Explicativo 2 17 2" xfId="44" xr:uid="{00000000-0005-0000-0000-00002F000000}"/>
    <cellStyle name="Título 3 2 12" xfId="18" xr:uid="{00000000-0005-0000-0000-000030000000}"/>
    <cellStyle name="Título 3 2 12 2" xfId="45" xr:uid="{00000000-0005-0000-0000-000031000000}"/>
    <cellStyle name="Vírgula" xfId="11" builtinId="3"/>
    <cellStyle name="Vírgula 2" xfId="8" xr:uid="{00000000-0005-0000-0000-000033000000}"/>
    <cellStyle name="Vírgula 2 2" xfId="46" xr:uid="{00000000-0005-0000-0000-000034000000}"/>
    <cellStyle name="Vírgula 2 2 2" xfId="3" xr:uid="{00000000-0005-0000-0000-000035000000}"/>
    <cellStyle name="Vírgula 2 2 2 2" xfId="21" xr:uid="{00000000-0005-0000-0000-000036000000}"/>
    <cellStyle name="Vírgula 2 2 2 2 2" xfId="48" xr:uid="{00000000-0005-0000-0000-000037000000}"/>
    <cellStyle name="Vírgula 2 2 2 2 3" xfId="59" xr:uid="{00000000-0005-0000-0000-000038000000}"/>
    <cellStyle name="Vírgula 2 2 2 2 4" xfId="72" xr:uid="{00000000-0005-0000-0000-000039000000}"/>
    <cellStyle name="Vírgula 2 2 2 3" xfId="25" xr:uid="{00000000-0005-0000-0000-00003A000000}"/>
    <cellStyle name="Vírgula 2 2 2 3 2" xfId="49" xr:uid="{00000000-0005-0000-0000-00003B000000}"/>
    <cellStyle name="Vírgula 2 2 2 3 3" xfId="63" xr:uid="{00000000-0005-0000-0000-00003C000000}"/>
    <cellStyle name="Vírgula 2 2 2 4" xfId="47" xr:uid="{00000000-0005-0000-0000-00003D000000}"/>
    <cellStyle name="Vírgula 2 2 2 5" xfId="55" xr:uid="{00000000-0005-0000-0000-00003E000000}"/>
    <cellStyle name="Vírgula 2 2 2 6" xfId="68" xr:uid="{00000000-0005-0000-0000-00003F000000}"/>
    <cellStyle name="Vírgula 3" xfId="22" xr:uid="{00000000-0005-0000-0000-000040000000}"/>
    <cellStyle name="Vírgula 3 2" xfId="50" xr:uid="{00000000-0005-0000-0000-000041000000}"/>
    <cellStyle name="Vírgula 3 3" xfId="60" xr:uid="{00000000-0005-0000-0000-000042000000}"/>
    <cellStyle name="Vírgula 3 4" xfId="73" xr:uid="{00000000-0005-0000-0000-000043000000}"/>
    <cellStyle name="Vírgula 4" xfId="26" xr:uid="{00000000-0005-0000-0000-000044000000}"/>
    <cellStyle name="Vírgula 4 2" xfId="51" xr:uid="{00000000-0005-0000-0000-000045000000}"/>
    <cellStyle name="Vírgula 4 3" xfId="64" xr:uid="{00000000-0005-0000-0000-000046000000}"/>
    <cellStyle name="Vírgula 5" xfId="15" xr:uid="{00000000-0005-0000-0000-000047000000}"/>
    <cellStyle name="Vírgula 5 2" xfId="52" xr:uid="{00000000-0005-0000-0000-000048000000}"/>
    <cellStyle name="Vírgula 6" xfId="56" xr:uid="{00000000-0005-0000-0000-000049000000}"/>
    <cellStyle name="Vírgula 7" xfId="69" xr:uid="{00000000-0005-0000-0000-00004A000000}"/>
  </cellStyles>
  <dxfs count="0"/>
  <tableStyles count="0" defaultTableStyle="TableStyleMedium2" defaultPivotStyle="PivotStyleLight16"/>
  <colors>
    <mruColors>
      <color rgb="FF00FF00"/>
      <color rgb="FF66FFFF"/>
      <color rgb="FFFF66FF"/>
      <color rgb="FFD38255"/>
      <color rgb="FF66FF33"/>
      <color rgb="FFE5B59B"/>
      <color rgb="FFCC66FF"/>
      <color rgb="FFFF3399"/>
      <color rgb="FF3333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6"/>
  <sheetViews>
    <sheetView tabSelected="1" view="pageBreakPreview" zoomScale="106" zoomScaleNormal="100" zoomScaleSheetLayoutView="106" workbookViewId="0">
      <selection activeCell="B7" sqref="B7"/>
    </sheetView>
  </sheetViews>
  <sheetFormatPr defaultColWidth="9.140625" defaultRowHeight="15.75"/>
  <cols>
    <col min="1" max="1" width="11.5703125" style="1" customWidth="1"/>
    <col min="2" max="2" width="89.42578125" style="4" customWidth="1"/>
    <col min="3" max="3" width="8" style="1" customWidth="1"/>
    <col min="4" max="4" width="11.42578125" style="1" customWidth="1"/>
    <col min="5" max="5" width="17" style="5" customWidth="1"/>
    <col min="6" max="6" width="16" style="1" customWidth="1"/>
    <col min="7" max="7" width="2.42578125" style="2" customWidth="1"/>
    <col min="8" max="8" width="19.5703125" style="5" customWidth="1"/>
    <col min="9" max="16384" width="9.140625" style="2"/>
  </cols>
  <sheetData>
    <row r="1" spans="1:8" ht="43.5" customHeight="1">
      <c r="A1" s="47"/>
      <c r="B1" s="49" t="s">
        <v>0</v>
      </c>
      <c r="C1" s="50"/>
      <c r="D1" s="48"/>
      <c r="E1" s="51"/>
      <c r="F1" s="52"/>
      <c r="H1" s="2"/>
    </row>
    <row r="2" spans="1:8" ht="48" customHeight="1">
      <c r="A2" s="61" t="s">
        <v>1</v>
      </c>
      <c r="B2" s="65" t="s">
        <v>2</v>
      </c>
      <c r="C2" s="66"/>
      <c r="D2" s="66"/>
      <c r="E2" s="53"/>
      <c r="F2" s="54"/>
      <c r="H2" s="46" t="s">
        <v>3</v>
      </c>
    </row>
    <row r="3" spans="1:8" ht="30" customHeight="1">
      <c r="A3" s="61" t="s">
        <v>4</v>
      </c>
      <c r="B3" s="55" t="s">
        <v>5</v>
      </c>
      <c r="C3" s="56"/>
      <c r="D3" s="43"/>
      <c r="E3" s="53"/>
      <c r="F3" s="57"/>
      <c r="H3" s="45"/>
    </row>
    <row r="4" spans="1:8" ht="32.1" customHeight="1">
      <c r="A4" s="58" t="s">
        <v>6</v>
      </c>
      <c r="B4" s="59"/>
      <c r="C4" s="43"/>
      <c r="D4" s="43"/>
      <c r="E4" s="43"/>
      <c r="F4" s="60"/>
      <c r="H4" s="44"/>
    </row>
    <row r="5" spans="1:8" ht="48.75" customHeight="1">
      <c r="A5" s="3" t="s">
        <v>7</v>
      </c>
      <c r="B5" s="32" t="s">
        <v>8</v>
      </c>
      <c r="C5" s="32" t="s">
        <v>9</v>
      </c>
      <c r="D5" s="32" t="s">
        <v>10</v>
      </c>
      <c r="E5" s="32" t="s">
        <v>11</v>
      </c>
      <c r="F5" s="32" t="s">
        <v>12</v>
      </c>
      <c r="H5" s="63" t="s">
        <v>13</v>
      </c>
    </row>
    <row r="6" spans="1:8" s="1" customFormat="1" ht="21.95" customHeight="1">
      <c r="A6" s="7">
        <v>8</v>
      </c>
      <c r="B6" s="21" t="s">
        <v>14</v>
      </c>
      <c r="C6" s="8"/>
      <c r="D6" s="22"/>
      <c r="E6" s="23"/>
      <c r="F6" s="23"/>
      <c r="H6" s="23"/>
    </row>
    <row r="7" spans="1:8" s="1" customFormat="1" ht="21.95" customHeight="1">
      <c r="A7" s="24" t="s">
        <v>15</v>
      </c>
      <c r="B7" s="24" t="s">
        <v>16</v>
      </c>
      <c r="C7" s="25"/>
      <c r="D7" s="26"/>
      <c r="E7" s="9"/>
      <c r="F7" s="10"/>
      <c r="H7" s="9"/>
    </row>
    <row r="8" spans="1:8" s="1" customFormat="1" ht="21.95" customHeight="1">
      <c r="A8" s="27" t="s">
        <v>17</v>
      </c>
      <c r="B8" s="28" t="s">
        <v>18</v>
      </c>
      <c r="C8" s="25"/>
      <c r="D8" s="29"/>
      <c r="E8" s="30"/>
      <c r="F8" s="30"/>
      <c r="H8" s="30"/>
    </row>
    <row r="9" spans="1:8" s="1" customFormat="1" ht="32.1" customHeight="1">
      <c r="A9" s="31" t="s">
        <v>19</v>
      </c>
      <c r="B9" s="14" t="s">
        <v>20</v>
      </c>
      <c r="C9" s="11" t="s">
        <v>21</v>
      </c>
      <c r="D9" s="26">
        <v>115.47</v>
      </c>
      <c r="E9" s="62">
        <f>ROUND((H9*$H$3),2)</f>
        <v>0</v>
      </c>
      <c r="F9" s="62">
        <f>ROUND(E9*D9,2)</f>
        <v>0</v>
      </c>
      <c r="H9" s="38">
        <v>125.27</v>
      </c>
    </row>
    <row r="10" spans="1:8" s="1" customFormat="1" ht="21.95" customHeight="1">
      <c r="A10" s="31" t="s">
        <v>22</v>
      </c>
      <c r="B10" s="14" t="s">
        <v>23</v>
      </c>
      <c r="C10" s="11" t="s">
        <v>21</v>
      </c>
      <c r="D10" s="26">
        <v>115.47</v>
      </c>
      <c r="E10" s="62">
        <f t="shared" ref="E10:E13" si="0">ROUND((H10*$H$3),2)</f>
        <v>0</v>
      </c>
      <c r="F10" s="62">
        <f t="shared" ref="F10:F13" si="1">ROUND(E10*D10,2)</f>
        <v>0</v>
      </c>
      <c r="H10" s="38">
        <v>12.51</v>
      </c>
    </row>
    <row r="11" spans="1:8" s="1" customFormat="1" ht="21.95" customHeight="1">
      <c r="A11" s="31" t="s">
        <v>24</v>
      </c>
      <c r="B11" s="39" t="s">
        <v>25</v>
      </c>
      <c r="C11" s="25" t="s">
        <v>21</v>
      </c>
      <c r="D11" s="26">
        <v>115.47</v>
      </c>
      <c r="E11" s="62">
        <f t="shared" si="0"/>
        <v>0</v>
      </c>
      <c r="F11" s="62">
        <f t="shared" si="1"/>
        <v>0</v>
      </c>
      <c r="H11" s="38">
        <v>91.05</v>
      </c>
    </row>
    <row r="12" spans="1:8" s="1" customFormat="1" ht="21.95" customHeight="1">
      <c r="A12" s="31" t="s">
        <v>26</v>
      </c>
      <c r="B12" s="14" t="s">
        <v>27</v>
      </c>
      <c r="C12" s="11" t="s">
        <v>21</v>
      </c>
      <c r="D12" s="26">
        <v>115.47</v>
      </c>
      <c r="E12" s="62">
        <f t="shared" si="0"/>
        <v>0</v>
      </c>
      <c r="F12" s="62">
        <f t="shared" si="1"/>
        <v>0</v>
      </c>
      <c r="H12" s="38">
        <v>17.8</v>
      </c>
    </row>
    <row r="13" spans="1:8" s="1" customFormat="1" ht="32.1" customHeight="1">
      <c r="A13" s="31" t="s">
        <v>28</v>
      </c>
      <c r="B13" s="14" t="s">
        <v>29</v>
      </c>
      <c r="C13" s="11" t="s">
        <v>21</v>
      </c>
      <c r="D13" s="26">
        <v>115.47</v>
      </c>
      <c r="E13" s="62">
        <f t="shared" si="0"/>
        <v>0</v>
      </c>
      <c r="F13" s="62">
        <f t="shared" si="1"/>
        <v>0</v>
      </c>
      <c r="H13" s="38">
        <v>84.77</v>
      </c>
    </row>
    <row r="14" spans="1:8" s="1" customFormat="1" ht="21.95" customHeight="1">
      <c r="A14" s="24" t="s">
        <v>30</v>
      </c>
      <c r="B14" s="40" t="s">
        <v>31</v>
      </c>
      <c r="C14" s="25"/>
      <c r="D14" s="26"/>
      <c r="E14" s="9"/>
      <c r="F14" s="10"/>
      <c r="H14" s="9"/>
    </row>
    <row r="15" spans="1:8" s="1" customFormat="1" ht="51" customHeight="1">
      <c r="A15" s="31" t="s">
        <v>32</v>
      </c>
      <c r="B15" s="14" t="s">
        <v>33</v>
      </c>
      <c r="C15" s="11" t="s">
        <v>34</v>
      </c>
      <c r="D15" s="26">
        <v>4</v>
      </c>
      <c r="E15" s="62">
        <f t="shared" ref="E15" si="2">ROUND((H15*$H$3),2)</f>
        <v>0</v>
      </c>
      <c r="F15" s="62">
        <f t="shared" ref="F15" si="3">ROUND(E15*D15,2)</f>
        <v>0</v>
      </c>
      <c r="H15" s="38">
        <v>64.12</v>
      </c>
    </row>
    <row r="16" spans="1:8" s="1" customFormat="1" ht="21.95" customHeight="1">
      <c r="A16" s="24" t="s">
        <v>35</v>
      </c>
      <c r="B16" s="40" t="s">
        <v>36</v>
      </c>
      <c r="C16" s="25"/>
      <c r="D16" s="26"/>
      <c r="E16" s="9"/>
      <c r="F16" s="10"/>
      <c r="H16" s="9"/>
    </row>
    <row r="17" spans="1:8" s="1" customFormat="1" ht="21.95" customHeight="1">
      <c r="A17" s="31" t="s">
        <v>37</v>
      </c>
      <c r="B17" s="14" t="s">
        <v>38</v>
      </c>
      <c r="C17" s="11" t="s">
        <v>21</v>
      </c>
      <c r="D17" s="26">
        <v>17.22</v>
      </c>
      <c r="E17" s="62">
        <f t="shared" ref="E17" si="4">ROUND((H17*$H$3),2)</f>
        <v>0</v>
      </c>
      <c r="F17" s="62">
        <f t="shared" ref="F17" si="5">ROUND(E17*D17,2)</f>
        <v>0</v>
      </c>
      <c r="H17" s="38">
        <v>11.35</v>
      </c>
    </row>
    <row r="18" spans="1:8" s="1" customFormat="1" ht="32.1" customHeight="1">
      <c r="A18" s="31" t="s">
        <v>39</v>
      </c>
      <c r="B18" s="39" t="s">
        <v>40</v>
      </c>
      <c r="C18" s="25" t="s">
        <v>21</v>
      </c>
      <c r="D18" s="26">
        <v>17.22</v>
      </c>
      <c r="E18" s="62">
        <f t="shared" ref="E18:E21" si="6">ROUND((H18*$H$3),2)</f>
        <v>0</v>
      </c>
      <c r="F18" s="62">
        <f t="shared" ref="F18:F21" si="7">ROUND(E18*D18,2)</f>
        <v>0</v>
      </c>
      <c r="H18" s="38">
        <v>45</v>
      </c>
    </row>
    <row r="19" spans="1:8" s="1" customFormat="1" ht="21.95" customHeight="1">
      <c r="A19" s="31" t="s">
        <v>41</v>
      </c>
      <c r="B19" s="14" t="s">
        <v>23</v>
      </c>
      <c r="C19" s="11" t="s">
        <v>21</v>
      </c>
      <c r="D19" s="26">
        <v>17.22</v>
      </c>
      <c r="E19" s="62">
        <f t="shared" si="6"/>
        <v>0</v>
      </c>
      <c r="F19" s="62">
        <f t="shared" si="7"/>
        <v>0</v>
      </c>
      <c r="H19" s="38">
        <v>12.51</v>
      </c>
    </row>
    <row r="20" spans="1:8" s="1" customFormat="1" ht="21.95" customHeight="1">
      <c r="A20" s="31" t="s">
        <v>42</v>
      </c>
      <c r="B20" s="14" t="s">
        <v>25</v>
      </c>
      <c r="C20" s="11" t="s">
        <v>21</v>
      </c>
      <c r="D20" s="26">
        <v>17.22</v>
      </c>
      <c r="E20" s="62">
        <f t="shared" si="6"/>
        <v>0</v>
      </c>
      <c r="F20" s="62">
        <f t="shared" si="7"/>
        <v>0</v>
      </c>
      <c r="H20" s="38">
        <v>91.05</v>
      </c>
    </row>
    <row r="21" spans="1:8" s="1" customFormat="1" ht="32.1" customHeight="1">
      <c r="A21" s="31" t="s">
        <v>43</v>
      </c>
      <c r="B21" s="14" t="s">
        <v>44</v>
      </c>
      <c r="C21" s="11" t="s">
        <v>21</v>
      </c>
      <c r="D21" s="26">
        <v>17.22</v>
      </c>
      <c r="E21" s="62">
        <f t="shared" si="6"/>
        <v>0</v>
      </c>
      <c r="F21" s="62">
        <f t="shared" si="7"/>
        <v>0</v>
      </c>
      <c r="H21" s="38">
        <v>15.07</v>
      </c>
    </row>
    <row r="22" spans="1:8" s="1" customFormat="1" ht="21.95" customHeight="1">
      <c r="A22" s="24" t="s">
        <v>45</v>
      </c>
      <c r="B22" s="40" t="s">
        <v>46</v>
      </c>
      <c r="C22" s="25"/>
      <c r="D22" s="26"/>
      <c r="E22" s="9"/>
      <c r="F22" s="10"/>
      <c r="H22" s="9"/>
    </row>
    <row r="23" spans="1:8" s="1" customFormat="1" ht="32.1" customHeight="1">
      <c r="A23" s="31" t="s">
        <v>47</v>
      </c>
      <c r="B23" s="39" t="s">
        <v>48</v>
      </c>
      <c r="C23" s="25" t="s">
        <v>21</v>
      </c>
      <c r="D23" s="26">
        <v>0.34</v>
      </c>
      <c r="E23" s="62">
        <f t="shared" ref="E23" si="8">ROUND((H23*$H$3),2)</f>
        <v>0</v>
      </c>
      <c r="F23" s="62">
        <f t="shared" ref="F23" si="9">ROUND(E23*D23,2)</f>
        <v>0</v>
      </c>
      <c r="H23" s="38">
        <v>53.69</v>
      </c>
    </row>
    <row r="24" spans="1:8" s="1" customFormat="1" ht="21.95" customHeight="1">
      <c r="A24" s="31" t="s">
        <v>49</v>
      </c>
      <c r="B24" s="14" t="s">
        <v>23</v>
      </c>
      <c r="C24" s="11" t="s">
        <v>21</v>
      </c>
      <c r="D24" s="26">
        <v>0.34</v>
      </c>
      <c r="E24" s="62">
        <f t="shared" ref="E24:E27" si="10">ROUND((H24*$H$3),2)</f>
        <v>0</v>
      </c>
      <c r="F24" s="62">
        <f t="shared" ref="F24:F27" si="11">ROUND(E24*D24,2)</f>
        <v>0</v>
      </c>
      <c r="H24" s="38">
        <v>12.51</v>
      </c>
    </row>
    <row r="25" spans="1:8" s="1" customFormat="1" ht="21.95" customHeight="1">
      <c r="A25" s="31" t="s">
        <v>50</v>
      </c>
      <c r="B25" s="14" t="s">
        <v>25</v>
      </c>
      <c r="C25" s="11" t="s">
        <v>21</v>
      </c>
      <c r="D25" s="26">
        <v>0.34</v>
      </c>
      <c r="E25" s="62">
        <f t="shared" si="10"/>
        <v>0</v>
      </c>
      <c r="F25" s="62">
        <f t="shared" si="11"/>
        <v>0</v>
      </c>
      <c r="H25" s="38">
        <v>91.05</v>
      </c>
    </row>
    <row r="26" spans="1:8" s="1" customFormat="1" ht="21.95" customHeight="1">
      <c r="A26" s="31" t="s">
        <v>51</v>
      </c>
      <c r="B26" s="14" t="s">
        <v>27</v>
      </c>
      <c r="C26" s="11" t="s">
        <v>21</v>
      </c>
      <c r="D26" s="26">
        <v>0.34</v>
      </c>
      <c r="E26" s="62">
        <f t="shared" si="10"/>
        <v>0</v>
      </c>
      <c r="F26" s="62">
        <f t="shared" si="11"/>
        <v>0</v>
      </c>
      <c r="H26" s="38">
        <v>17.8</v>
      </c>
    </row>
    <row r="27" spans="1:8" s="1" customFormat="1" ht="32.1" customHeight="1">
      <c r="A27" s="31" t="s">
        <v>52</v>
      </c>
      <c r="B27" s="14" t="s">
        <v>29</v>
      </c>
      <c r="C27" s="11" t="s">
        <v>21</v>
      </c>
      <c r="D27" s="64">
        <v>0.34</v>
      </c>
      <c r="E27" s="62">
        <f t="shared" si="10"/>
        <v>0</v>
      </c>
      <c r="F27" s="62">
        <f t="shared" si="11"/>
        <v>0</v>
      </c>
      <c r="H27" s="38">
        <v>84.77</v>
      </c>
    </row>
    <row r="28" spans="1:8" s="1" customFormat="1" ht="21.95" customHeight="1">
      <c r="A28" s="24" t="s">
        <v>53</v>
      </c>
      <c r="B28" s="40" t="s">
        <v>54</v>
      </c>
      <c r="C28" s="25"/>
      <c r="D28" s="26"/>
      <c r="E28" s="9"/>
      <c r="F28" s="10"/>
      <c r="H28" s="9"/>
    </row>
    <row r="29" spans="1:8" s="1" customFormat="1" ht="21.95" customHeight="1">
      <c r="A29" s="31" t="s">
        <v>55</v>
      </c>
      <c r="B29" s="14" t="s">
        <v>56</v>
      </c>
      <c r="C29" s="11" t="s">
        <v>57</v>
      </c>
      <c r="D29" s="26">
        <v>16</v>
      </c>
      <c r="E29" s="62">
        <f t="shared" ref="E29" si="12">ROUND((H29*$H$3),2)</f>
        <v>0</v>
      </c>
      <c r="F29" s="62">
        <f t="shared" ref="F29" si="13">ROUND(E29*D29,2)</f>
        <v>0</v>
      </c>
      <c r="H29" s="38">
        <v>39.72</v>
      </c>
    </row>
    <row r="30" spans="1:8" s="1" customFormat="1" ht="21.95" customHeight="1">
      <c r="A30" s="31" t="s">
        <v>58</v>
      </c>
      <c r="B30" s="14" t="s">
        <v>38</v>
      </c>
      <c r="C30" s="11" t="s">
        <v>21</v>
      </c>
      <c r="D30" s="26">
        <v>5.6</v>
      </c>
      <c r="E30" s="62">
        <f t="shared" ref="E30:E34" si="14">ROUND((H30*$H$3),2)</f>
        <v>0</v>
      </c>
      <c r="F30" s="62">
        <f t="shared" ref="F30:F34" si="15">ROUND(E30*D30,2)</f>
        <v>0</v>
      </c>
      <c r="H30" s="38">
        <v>11.35</v>
      </c>
    </row>
    <row r="31" spans="1:8" s="1" customFormat="1" ht="32.1" customHeight="1">
      <c r="A31" s="31" t="s">
        <v>59</v>
      </c>
      <c r="B31" s="39" t="s">
        <v>40</v>
      </c>
      <c r="C31" s="25" t="s">
        <v>21</v>
      </c>
      <c r="D31" s="26">
        <v>5.6</v>
      </c>
      <c r="E31" s="62">
        <f t="shared" si="14"/>
        <v>0</v>
      </c>
      <c r="F31" s="62">
        <f t="shared" si="15"/>
        <v>0</v>
      </c>
      <c r="H31" s="38">
        <v>45</v>
      </c>
    </row>
    <row r="32" spans="1:8" s="1" customFormat="1" ht="21.95" customHeight="1">
      <c r="A32" s="31" t="s">
        <v>60</v>
      </c>
      <c r="B32" s="14" t="s">
        <v>23</v>
      </c>
      <c r="C32" s="11" t="s">
        <v>21</v>
      </c>
      <c r="D32" s="26">
        <v>5.6</v>
      </c>
      <c r="E32" s="62">
        <f t="shared" si="14"/>
        <v>0</v>
      </c>
      <c r="F32" s="62">
        <f t="shared" si="15"/>
        <v>0</v>
      </c>
      <c r="H32" s="38">
        <v>12.51</v>
      </c>
    </row>
    <row r="33" spans="1:8" s="1" customFormat="1" ht="21.95" customHeight="1">
      <c r="A33" s="31" t="s">
        <v>61</v>
      </c>
      <c r="B33" s="14" t="s">
        <v>25</v>
      </c>
      <c r="C33" s="11" t="s">
        <v>21</v>
      </c>
      <c r="D33" s="26">
        <v>5.6</v>
      </c>
      <c r="E33" s="62">
        <f t="shared" si="14"/>
        <v>0</v>
      </c>
      <c r="F33" s="62">
        <f t="shared" si="15"/>
        <v>0</v>
      </c>
      <c r="H33" s="38">
        <v>91.05</v>
      </c>
    </row>
    <row r="34" spans="1:8" s="1" customFormat="1" ht="32.1" customHeight="1">
      <c r="A34" s="31" t="s">
        <v>62</v>
      </c>
      <c r="B34" s="14" t="s">
        <v>63</v>
      </c>
      <c r="C34" s="11" t="s">
        <v>21</v>
      </c>
      <c r="D34" s="26">
        <v>5.6</v>
      </c>
      <c r="E34" s="62">
        <f t="shared" si="14"/>
        <v>0</v>
      </c>
      <c r="F34" s="62">
        <f t="shared" si="15"/>
        <v>0</v>
      </c>
      <c r="H34" s="38">
        <v>63.24</v>
      </c>
    </row>
    <row r="35" spans="1:8" s="1" customFormat="1" ht="21.95" customHeight="1">
      <c r="A35" s="24" t="s">
        <v>64</v>
      </c>
      <c r="B35" s="40" t="s">
        <v>65</v>
      </c>
      <c r="C35" s="25"/>
      <c r="D35" s="26"/>
      <c r="E35" s="9"/>
      <c r="F35" s="10"/>
      <c r="H35" s="9"/>
    </row>
    <row r="36" spans="1:8" s="1" customFormat="1" ht="21.95" customHeight="1">
      <c r="A36" s="31" t="s">
        <v>66</v>
      </c>
      <c r="B36" s="14" t="s">
        <v>56</v>
      </c>
      <c r="C36" s="11" t="s">
        <v>57</v>
      </c>
      <c r="D36" s="26">
        <v>60.4</v>
      </c>
      <c r="E36" s="62">
        <f t="shared" ref="E36:E37" si="16">ROUND((H36*$H$3),2)</f>
        <v>0</v>
      </c>
      <c r="F36" s="62">
        <f t="shared" ref="F36:F37" si="17">ROUND(E36*D36,2)</f>
        <v>0</v>
      </c>
      <c r="H36" s="38">
        <v>39.72</v>
      </c>
    </row>
    <row r="37" spans="1:8" s="1" customFormat="1" ht="21.95" customHeight="1">
      <c r="A37" s="31" t="s">
        <v>67</v>
      </c>
      <c r="B37" s="14" t="s">
        <v>68</v>
      </c>
      <c r="C37" s="11" t="s">
        <v>57</v>
      </c>
      <c r="D37" s="26">
        <v>146.35</v>
      </c>
      <c r="E37" s="62">
        <f t="shared" si="16"/>
        <v>0</v>
      </c>
      <c r="F37" s="62">
        <f t="shared" si="17"/>
        <v>0</v>
      </c>
      <c r="H37" s="38">
        <v>12.89</v>
      </c>
    </row>
    <row r="38" spans="1:8" s="1" customFormat="1" ht="21.95" customHeight="1">
      <c r="A38" s="33"/>
      <c r="B38" s="35" t="s">
        <v>69</v>
      </c>
      <c r="C38" s="34"/>
      <c r="D38" s="36"/>
      <c r="E38" s="12"/>
      <c r="F38" s="13">
        <f>SUM(F9:F37)</f>
        <v>0</v>
      </c>
      <c r="H38" s="12"/>
    </row>
    <row r="39" spans="1:8" s="1" customFormat="1" ht="32.1" customHeight="1">
      <c r="A39" s="24" t="s">
        <v>70</v>
      </c>
      <c r="B39" s="24" t="s">
        <v>71</v>
      </c>
      <c r="C39" s="25"/>
      <c r="D39" s="26"/>
      <c r="E39" s="9"/>
      <c r="F39" s="10"/>
      <c r="H39" s="9"/>
    </row>
    <row r="40" spans="1:8" s="1" customFormat="1" ht="32.1" customHeight="1">
      <c r="A40" s="27" t="s">
        <v>72</v>
      </c>
      <c r="B40" s="28" t="s">
        <v>73</v>
      </c>
      <c r="C40" s="25"/>
      <c r="D40" s="26"/>
      <c r="E40" s="9"/>
      <c r="F40" s="10"/>
      <c r="H40" s="9"/>
    </row>
    <row r="41" spans="1:8" s="1" customFormat="1" ht="32.1" customHeight="1">
      <c r="A41" s="31" t="s">
        <v>74</v>
      </c>
      <c r="B41" s="14" t="s">
        <v>75</v>
      </c>
      <c r="C41" s="11" t="s">
        <v>21</v>
      </c>
      <c r="D41" s="26">
        <v>1847.48</v>
      </c>
      <c r="E41" s="62">
        <f t="shared" ref="E41" si="18">ROUND((H41*$H$3),2)</f>
        <v>0</v>
      </c>
      <c r="F41" s="62">
        <f t="shared" ref="F41" si="19">ROUND(E41*D41,2)</f>
        <v>0</v>
      </c>
      <c r="H41" s="38">
        <v>35.56</v>
      </c>
    </row>
    <row r="42" spans="1:8" s="1" customFormat="1" ht="21.95" customHeight="1">
      <c r="A42" s="24" t="s">
        <v>76</v>
      </c>
      <c r="B42" s="40" t="s">
        <v>77</v>
      </c>
      <c r="C42" s="25"/>
      <c r="D42" s="26"/>
      <c r="E42" s="9"/>
      <c r="F42" s="10"/>
      <c r="H42" s="9"/>
    </row>
    <row r="43" spans="1:8" s="1" customFormat="1" ht="32.1" customHeight="1">
      <c r="A43" s="31" t="s">
        <v>78</v>
      </c>
      <c r="B43" s="39" t="s">
        <v>40</v>
      </c>
      <c r="C43" s="25" t="s">
        <v>21</v>
      </c>
      <c r="D43" s="26">
        <v>3.78</v>
      </c>
      <c r="E43" s="62">
        <f t="shared" ref="E43" si="20">ROUND((H43*$H$3),2)</f>
        <v>0</v>
      </c>
      <c r="F43" s="62">
        <f t="shared" ref="F43" si="21">ROUND(E43*D43,2)</f>
        <v>0</v>
      </c>
      <c r="H43" s="38">
        <v>45</v>
      </c>
    </row>
    <row r="44" spans="1:8" s="1" customFormat="1" ht="32.1" customHeight="1">
      <c r="A44" s="31" t="s">
        <v>79</v>
      </c>
      <c r="B44" s="14" t="s">
        <v>75</v>
      </c>
      <c r="C44" s="11" t="s">
        <v>21</v>
      </c>
      <c r="D44" s="26">
        <v>19.14</v>
      </c>
      <c r="E44" s="62">
        <f t="shared" ref="E44:E46" si="22">ROUND((H44*$H$3),2)</f>
        <v>0</v>
      </c>
      <c r="F44" s="62">
        <f t="shared" ref="F44:F46" si="23">ROUND(E44*D44,2)</f>
        <v>0</v>
      </c>
      <c r="H44" s="38">
        <v>35.56</v>
      </c>
    </row>
    <row r="45" spans="1:8" s="1" customFormat="1" ht="32.1" customHeight="1">
      <c r="A45" s="31" t="s">
        <v>80</v>
      </c>
      <c r="B45" s="39" t="s">
        <v>81</v>
      </c>
      <c r="C45" s="25" t="s">
        <v>21</v>
      </c>
      <c r="D45" s="26">
        <v>3.78</v>
      </c>
      <c r="E45" s="62">
        <f t="shared" si="22"/>
        <v>0</v>
      </c>
      <c r="F45" s="62">
        <f t="shared" si="23"/>
        <v>0</v>
      </c>
      <c r="H45" s="38">
        <v>48.18</v>
      </c>
    </row>
    <row r="46" spans="1:8" s="1" customFormat="1" ht="32.1" customHeight="1">
      <c r="A46" s="31" t="s">
        <v>82</v>
      </c>
      <c r="B46" s="14" t="s">
        <v>83</v>
      </c>
      <c r="C46" s="11" t="s">
        <v>21</v>
      </c>
      <c r="D46" s="26">
        <v>8.4600000000000009</v>
      </c>
      <c r="E46" s="62">
        <f t="shared" si="22"/>
        <v>0</v>
      </c>
      <c r="F46" s="62">
        <f t="shared" si="23"/>
        <v>0</v>
      </c>
      <c r="H46" s="38">
        <v>54.19</v>
      </c>
    </row>
    <row r="47" spans="1:8" s="1" customFormat="1" ht="32.1" customHeight="1">
      <c r="A47" s="33"/>
      <c r="B47" s="35" t="s">
        <v>84</v>
      </c>
      <c r="C47" s="34"/>
      <c r="D47" s="36"/>
      <c r="E47" s="12"/>
      <c r="F47" s="13">
        <f>SUM(F41:F46)</f>
        <v>0</v>
      </c>
      <c r="H47" s="12"/>
    </row>
    <row r="48" spans="1:8" s="1" customFormat="1" ht="32.1" customHeight="1">
      <c r="A48" s="27" t="s">
        <v>85</v>
      </c>
      <c r="B48" s="28" t="s">
        <v>86</v>
      </c>
      <c r="C48" s="25"/>
      <c r="D48" s="26"/>
      <c r="E48" s="9"/>
      <c r="F48" s="10"/>
      <c r="H48" s="9"/>
    </row>
    <row r="49" spans="1:8" s="1" customFormat="1" ht="21.95" customHeight="1">
      <c r="A49" s="24" t="s">
        <v>87</v>
      </c>
      <c r="B49" s="40" t="s">
        <v>88</v>
      </c>
      <c r="C49" s="25"/>
      <c r="D49" s="26"/>
      <c r="E49" s="9"/>
      <c r="F49" s="10"/>
      <c r="H49" s="9"/>
    </row>
    <row r="50" spans="1:8" s="1" customFormat="1" ht="32.1" customHeight="1">
      <c r="A50" s="31" t="s">
        <v>89</v>
      </c>
      <c r="B50" s="39" t="s">
        <v>40</v>
      </c>
      <c r="C50" s="25" t="s">
        <v>21</v>
      </c>
      <c r="D50" s="26">
        <v>79.59</v>
      </c>
      <c r="E50" s="62">
        <f t="shared" ref="E50:E51" si="24">ROUND((H50*$H$3),2)</f>
        <v>0</v>
      </c>
      <c r="F50" s="62">
        <f t="shared" ref="F50:F51" si="25">ROUND(E50*D50,2)</f>
        <v>0</v>
      </c>
      <c r="H50" s="38">
        <v>45</v>
      </c>
    </row>
    <row r="51" spans="1:8" s="1" customFormat="1" ht="32.1" customHeight="1">
      <c r="A51" s="31" t="s">
        <v>90</v>
      </c>
      <c r="B51" s="14" t="s">
        <v>91</v>
      </c>
      <c r="C51" s="11" t="s">
        <v>21</v>
      </c>
      <c r="D51" s="26">
        <v>79.59</v>
      </c>
      <c r="E51" s="62">
        <f t="shared" si="24"/>
        <v>0</v>
      </c>
      <c r="F51" s="62">
        <f t="shared" si="25"/>
        <v>0</v>
      </c>
      <c r="H51" s="38">
        <v>39.31</v>
      </c>
    </row>
    <row r="52" spans="1:8" s="1" customFormat="1" ht="32.1" customHeight="1">
      <c r="A52" s="33"/>
      <c r="B52" s="35" t="s">
        <v>92</v>
      </c>
      <c r="C52" s="34"/>
      <c r="D52" s="36"/>
      <c r="E52" s="12"/>
      <c r="F52" s="13">
        <f>SUM(F50:F51)</f>
        <v>0</v>
      </c>
      <c r="H52" s="12"/>
    </row>
    <row r="53" spans="1:8" s="1" customFormat="1" ht="21.95" customHeight="1">
      <c r="A53" s="24" t="s">
        <v>93</v>
      </c>
      <c r="B53" s="40" t="s">
        <v>94</v>
      </c>
      <c r="C53" s="25"/>
      <c r="D53" s="26"/>
      <c r="E53" s="9"/>
      <c r="F53" s="10"/>
      <c r="H53" s="9"/>
    </row>
    <row r="54" spans="1:8" s="1" customFormat="1" ht="21.95" customHeight="1">
      <c r="A54" s="24" t="s">
        <v>95</v>
      </c>
      <c r="B54" s="40" t="s">
        <v>96</v>
      </c>
      <c r="C54" s="25"/>
      <c r="D54" s="26"/>
      <c r="E54" s="9"/>
      <c r="F54" s="10"/>
      <c r="H54" s="9"/>
    </row>
    <row r="55" spans="1:8" s="1" customFormat="1" ht="55.5" customHeight="1">
      <c r="A55" s="31" t="s">
        <v>97</v>
      </c>
      <c r="B55" s="14" t="s">
        <v>98</v>
      </c>
      <c r="C55" s="11" t="s">
        <v>21</v>
      </c>
      <c r="D55" s="26">
        <v>160.59</v>
      </c>
      <c r="E55" s="62">
        <f t="shared" ref="E55" si="26">ROUND((H55*$H$3),2)</f>
        <v>0</v>
      </c>
      <c r="F55" s="62">
        <f t="shared" ref="F55" si="27">ROUND(E55*D55,2)</f>
        <v>0</v>
      </c>
      <c r="H55" s="38">
        <v>28.07</v>
      </c>
    </row>
    <row r="56" spans="1:8" s="1" customFormat="1" ht="32.1" customHeight="1">
      <c r="A56" s="31" t="s">
        <v>99</v>
      </c>
      <c r="B56" s="14" t="s">
        <v>100</v>
      </c>
      <c r="C56" s="11" t="s">
        <v>21</v>
      </c>
      <c r="D56" s="26">
        <v>160.59</v>
      </c>
      <c r="E56" s="62">
        <f t="shared" ref="E56:E60" si="28">ROUND((H56*$H$3),2)</f>
        <v>0</v>
      </c>
      <c r="F56" s="62">
        <f t="shared" ref="F56:F60" si="29">ROUND(E56*D56,2)</f>
        <v>0</v>
      </c>
      <c r="H56" s="38">
        <v>69.03</v>
      </c>
    </row>
    <row r="57" spans="1:8" s="1" customFormat="1" ht="21.95" customHeight="1">
      <c r="A57" s="31" t="s">
        <v>101</v>
      </c>
      <c r="B57" s="14" t="s">
        <v>102</v>
      </c>
      <c r="C57" s="11" t="s">
        <v>21</v>
      </c>
      <c r="D57" s="26">
        <v>160.59</v>
      </c>
      <c r="E57" s="62">
        <f t="shared" si="28"/>
        <v>0</v>
      </c>
      <c r="F57" s="62">
        <f t="shared" si="29"/>
        <v>0</v>
      </c>
      <c r="H57" s="38">
        <v>12.44</v>
      </c>
    </row>
    <row r="58" spans="1:8" s="1" customFormat="1" ht="32.1" customHeight="1">
      <c r="A58" s="31" t="s">
        <v>103</v>
      </c>
      <c r="B58" s="39" t="s">
        <v>104</v>
      </c>
      <c r="C58" s="25" t="s">
        <v>21</v>
      </c>
      <c r="D58" s="26">
        <v>24.85</v>
      </c>
      <c r="E58" s="62">
        <f t="shared" si="28"/>
        <v>0</v>
      </c>
      <c r="F58" s="62">
        <f t="shared" si="29"/>
        <v>0</v>
      </c>
      <c r="H58" s="38">
        <v>48.18</v>
      </c>
    </row>
    <row r="59" spans="1:8" s="1" customFormat="1" ht="32.1" customHeight="1">
      <c r="A59" s="31" t="s">
        <v>105</v>
      </c>
      <c r="B59" s="14" t="s">
        <v>106</v>
      </c>
      <c r="C59" s="11" t="s">
        <v>34</v>
      </c>
      <c r="D59" s="26">
        <v>5</v>
      </c>
      <c r="E59" s="62">
        <f t="shared" si="28"/>
        <v>0</v>
      </c>
      <c r="F59" s="62">
        <f t="shared" si="29"/>
        <v>0</v>
      </c>
      <c r="H59" s="38">
        <v>20.73</v>
      </c>
    </row>
    <row r="60" spans="1:8" s="1" customFormat="1" ht="32.1" customHeight="1">
      <c r="A60" s="31" t="s">
        <v>107</v>
      </c>
      <c r="B60" s="14" t="s">
        <v>108</v>
      </c>
      <c r="C60" s="11" t="s">
        <v>34</v>
      </c>
      <c r="D60" s="26">
        <v>10</v>
      </c>
      <c r="E60" s="62">
        <f t="shared" si="28"/>
        <v>0</v>
      </c>
      <c r="F60" s="62">
        <f t="shared" si="29"/>
        <v>0</v>
      </c>
      <c r="H60" s="38">
        <v>22.49</v>
      </c>
    </row>
    <row r="61" spans="1:8" s="1" customFormat="1" ht="21.95" customHeight="1">
      <c r="A61" s="27" t="s">
        <v>109</v>
      </c>
      <c r="B61" s="40" t="s">
        <v>110</v>
      </c>
      <c r="C61" s="25"/>
      <c r="D61" s="26"/>
      <c r="E61" s="38"/>
      <c r="F61" s="38"/>
      <c r="H61" s="38"/>
    </row>
    <row r="62" spans="1:8" s="1" customFormat="1" ht="21.95" customHeight="1">
      <c r="A62" s="31" t="s">
        <v>111</v>
      </c>
      <c r="B62" s="14" t="s">
        <v>112</v>
      </c>
      <c r="C62" s="11" t="s">
        <v>21</v>
      </c>
      <c r="D62" s="26">
        <v>32.049999999999997</v>
      </c>
      <c r="E62" s="62">
        <f t="shared" ref="E62" si="30">ROUND((H62*$H$3),2)</f>
        <v>0</v>
      </c>
      <c r="F62" s="62">
        <f t="shared" ref="F62" si="31">ROUND(E62*D62,2)</f>
        <v>0</v>
      </c>
      <c r="H62" s="38">
        <v>151.77000000000001</v>
      </c>
    </row>
    <row r="63" spans="1:8" s="1" customFormat="1" ht="21.95" customHeight="1">
      <c r="A63" s="33"/>
      <c r="B63" s="35" t="s">
        <v>113</v>
      </c>
      <c r="C63" s="34"/>
      <c r="D63" s="36"/>
      <c r="E63" s="12"/>
      <c r="F63" s="13">
        <f>SUM(F55:F62)</f>
        <v>0</v>
      </c>
      <c r="H63" s="12"/>
    </row>
    <row r="64" spans="1:8" s="1" customFormat="1" ht="32.1" customHeight="1">
      <c r="A64" s="24" t="s">
        <v>114</v>
      </c>
      <c r="B64" s="24" t="s">
        <v>115</v>
      </c>
      <c r="C64" s="25"/>
      <c r="D64" s="26"/>
      <c r="E64" s="9"/>
      <c r="F64" s="10"/>
      <c r="H64" s="9"/>
    </row>
    <row r="65" spans="1:8" s="1" customFormat="1" ht="21.95" customHeight="1">
      <c r="A65" s="27" t="s">
        <v>116</v>
      </c>
      <c r="B65" s="40" t="s">
        <v>117</v>
      </c>
      <c r="C65" s="25"/>
      <c r="D65" s="26"/>
      <c r="E65" s="38"/>
      <c r="F65" s="38"/>
      <c r="H65" s="38"/>
    </row>
    <row r="66" spans="1:8" s="1" customFormat="1" ht="32.1" customHeight="1">
      <c r="A66" s="31" t="s">
        <v>118</v>
      </c>
      <c r="B66" s="39" t="s">
        <v>48</v>
      </c>
      <c r="C66" s="25" t="s">
        <v>21</v>
      </c>
      <c r="D66" s="26">
        <v>107.32</v>
      </c>
      <c r="E66" s="62">
        <f t="shared" ref="E66" si="32">ROUND((H66*$H$3),2)</f>
        <v>0</v>
      </c>
      <c r="F66" s="62">
        <f t="shared" ref="F66" si="33">ROUND(E66*D66,2)</f>
        <v>0</v>
      </c>
      <c r="H66" s="38">
        <v>53.69</v>
      </c>
    </row>
    <row r="67" spans="1:8" s="1" customFormat="1" ht="32.1" customHeight="1">
      <c r="A67" s="31" t="s">
        <v>119</v>
      </c>
      <c r="B67" s="14" t="s">
        <v>120</v>
      </c>
      <c r="C67" s="11" t="s">
        <v>21</v>
      </c>
      <c r="D67" s="26">
        <v>56.59</v>
      </c>
      <c r="E67" s="62">
        <f t="shared" ref="E67:E69" si="34">ROUND((H67*$H$3),2)</f>
        <v>0</v>
      </c>
      <c r="F67" s="62">
        <f t="shared" ref="F67:F69" si="35">ROUND(E67*D67,2)</f>
        <v>0</v>
      </c>
      <c r="H67" s="38">
        <v>67.08</v>
      </c>
    </row>
    <row r="68" spans="1:8" s="1" customFormat="1" ht="21.95" customHeight="1">
      <c r="A68" s="31" t="s">
        <v>121</v>
      </c>
      <c r="B68" s="14" t="s">
        <v>122</v>
      </c>
      <c r="C68" s="11" t="s">
        <v>21</v>
      </c>
      <c r="D68" s="26">
        <v>163.91</v>
      </c>
      <c r="E68" s="62">
        <f t="shared" si="34"/>
        <v>0</v>
      </c>
      <c r="F68" s="62">
        <f t="shared" si="35"/>
        <v>0</v>
      </c>
      <c r="H68" s="38">
        <v>49.46</v>
      </c>
    </row>
    <row r="69" spans="1:8" s="1" customFormat="1" ht="21.95" customHeight="1">
      <c r="A69" s="31" t="s">
        <v>123</v>
      </c>
      <c r="B69" s="39" t="s">
        <v>124</v>
      </c>
      <c r="C69" s="25" t="s">
        <v>21</v>
      </c>
      <c r="D69" s="26">
        <v>163.91</v>
      </c>
      <c r="E69" s="62">
        <f t="shared" si="34"/>
        <v>0</v>
      </c>
      <c r="F69" s="62">
        <f t="shared" si="35"/>
        <v>0</v>
      </c>
      <c r="H69" s="38">
        <v>39.5</v>
      </c>
    </row>
    <row r="70" spans="1:8" s="1" customFormat="1" ht="21.95" customHeight="1">
      <c r="A70" s="27" t="s">
        <v>125</v>
      </c>
      <c r="B70" s="40" t="s">
        <v>126</v>
      </c>
      <c r="C70" s="25"/>
      <c r="D70" s="26"/>
      <c r="E70" s="38"/>
      <c r="F70" s="38"/>
      <c r="H70" s="38"/>
    </row>
    <row r="71" spans="1:8" s="1" customFormat="1" ht="21.95" customHeight="1">
      <c r="A71" s="31" t="s">
        <v>127</v>
      </c>
      <c r="B71" s="39" t="s">
        <v>122</v>
      </c>
      <c r="C71" s="25" t="s">
        <v>21</v>
      </c>
      <c r="D71" s="26">
        <v>122.24</v>
      </c>
      <c r="E71" s="62">
        <f t="shared" ref="E71" si="36">ROUND((H71*$H$3),2)</f>
        <v>0</v>
      </c>
      <c r="F71" s="62">
        <f t="shared" ref="F71" si="37">ROUND(E71*D71,2)</f>
        <v>0</v>
      </c>
      <c r="H71" s="38">
        <v>49.46</v>
      </c>
    </row>
    <row r="72" spans="1:8" s="1" customFormat="1" ht="21.95" customHeight="1">
      <c r="A72" s="27" t="s">
        <v>128</v>
      </c>
      <c r="B72" s="40" t="s">
        <v>129</v>
      </c>
      <c r="C72" s="25"/>
      <c r="D72" s="26"/>
      <c r="E72" s="38"/>
      <c r="F72" s="38"/>
      <c r="H72" s="38"/>
    </row>
    <row r="73" spans="1:8" s="1" customFormat="1" ht="55.5" customHeight="1">
      <c r="A73" s="31" t="s">
        <v>130</v>
      </c>
      <c r="B73" s="14" t="s">
        <v>131</v>
      </c>
      <c r="C73" s="11" t="s">
        <v>34</v>
      </c>
      <c r="D73" s="26">
        <v>24</v>
      </c>
      <c r="E73" s="62">
        <f t="shared" ref="E73" si="38">ROUND((H73*$H$3),2)</f>
        <v>0</v>
      </c>
      <c r="F73" s="62">
        <f t="shared" ref="F73" si="39">ROUND(E73*D73,2)</f>
        <v>0</v>
      </c>
      <c r="H73" s="38">
        <v>21.93</v>
      </c>
    </row>
    <row r="74" spans="1:8" s="1" customFormat="1" ht="21.95" customHeight="1">
      <c r="A74" s="27" t="s">
        <v>132</v>
      </c>
      <c r="B74" s="40" t="s">
        <v>133</v>
      </c>
      <c r="C74" s="25"/>
      <c r="D74" s="26"/>
      <c r="E74" s="38"/>
      <c r="F74" s="38"/>
      <c r="H74" s="38"/>
    </row>
    <row r="75" spans="1:8" s="1" customFormat="1" ht="67.5" customHeight="1">
      <c r="A75" s="31" t="s">
        <v>134</v>
      </c>
      <c r="B75" s="14" t="s">
        <v>135</v>
      </c>
      <c r="C75" s="11" t="s">
        <v>34</v>
      </c>
      <c r="D75" s="26">
        <v>12</v>
      </c>
      <c r="E75" s="62">
        <f t="shared" ref="E75" si="40">ROUND((H75*$H$3),2)</f>
        <v>0</v>
      </c>
      <c r="F75" s="62">
        <f t="shared" ref="F75" si="41">ROUND(E75*D75,2)</f>
        <v>0</v>
      </c>
      <c r="H75" s="38">
        <v>17.760000000000002</v>
      </c>
    </row>
    <row r="76" spans="1:8" s="1" customFormat="1" ht="21.95" customHeight="1">
      <c r="A76" s="27" t="s">
        <v>136</v>
      </c>
      <c r="B76" s="40" t="s">
        <v>137</v>
      </c>
      <c r="C76" s="25"/>
      <c r="D76" s="26"/>
      <c r="E76" s="38"/>
      <c r="F76" s="38"/>
      <c r="H76" s="38"/>
    </row>
    <row r="77" spans="1:8" s="1" customFormat="1" ht="32.1" customHeight="1">
      <c r="A77" s="31" t="s">
        <v>138</v>
      </c>
      <c r="B77" s="39" t="s">
        <v>48</v>
      </c>
      <c r="C77" s="25" t="s">
        <v>21</v>
      </c>
      <c r="D77" s="26">
        <v>2.2999999999999998</v>
      </c>
      <c r="E77" s="62">
        <f t="shared" ref="E77" si="42">ROUND((H77*$H$3),2)</f>
        <v>0</v>
      </c>
      <c r="F77" s="62">
        <f t="shared" ref="F77" si="43">ROUND(E77*D77,2)</f>
        <v>0</v>
      </c>
      <c r="H77" s="38">
        <v>53.69</v>
      </c>
    </row>
    <row r="78" spans="1:8" s="1" customFormat="1" ht="32.1" customHeight="1">
      <c r="A78" s="31" t="s">
        <v>139</v>
      </c>
      <c r="B78" s="14" t="s">
        <v>120</v>
      </c>
      <c r="C78" s="11" t="s">
        <v>21</v>
      </c>
      <c r="D78" s="26">
        <v>0.6</v>
      </c>
      <c r="E78" s="62">
        <f t="shared" ref="E78:E80" si="44">ROUND((H78*$H$3),2)</f>
        <v>0</v>
      </c>
      <c r="F78" s="62">
        <f t="shared" ref="F78:F80" si="45">ROUND(E78*D78,2)</f>
        <v>0</v>
      </c>
      <c r="H78" s="38">
        <v>67.08</v>
      </c>
    </row>
    <row r="79" spans="1:8" s="1" customFormat="1" ht="21.95" customHeight="1">
      <c r="A79" s="31" t="s">
        <v>140</v>
      </c>
      <c r="B79" s="14" t="s">
        <v>122</v>
      </c>
      <c r="C79" s="11" t="s">
        <v>21</v>
      </c>
      <c r="D79" s="26">
        <v>2.9</v>
      </c>
      <c r="E79" s="62">
        <f t="shared" si="44"/>
        <v>0</v>
      </c>
      <c r="F79" s="62">
        <f t="shared" si="45"/>
        <v>0</v>
      </c>
      <c r="H79" s="38">
        <v>49.46</v>
      </c>
    </row>
    <row r="80" spans="1:8" s="1" customFormat="1" ht="21.95" customHeight="1">
      <c r="A80" s="31" t="s">
        <v>141</v>
      </c>
      <c r="B80" s="39" t="s">
        <v>124</v>
      </c>
      <c r="C80" s="25" t="s">
        <v>21</v>
      </c>
      <c r="D80" s="26">
        <v>2.9</v>
      </c>
      <c r="E80" s="62">
        <f t="shared" si="44"/>
        <v>0</v>
      </c>
      <c r="F80" s="62">
        <f t="shared" si="45"/>
        <v>0</v>
      </c>
      <c r="H80" s="38">
        <v>39.5</v>
      </c>
    </row>
    <row r="81" spans="1:8" s="1" customFormat="1" ht="21.95" customHeight="1">
      <c r="A81" s="33"/>
      <c r="B81" s="35" t="s">
        <v>142</v>
      </c>
      <c r="C81" s="34"/>
      <c r="D81" s="36"/>
      <c r="E81" s="12"/>
      <c r="F81" s="13">
        <f>SUM(F66:F80)</f>
        <v>0</v>
      </c>
      <c r="H81" s="12"/>
    </row>
    <row r="82" spans="1:8" s="1" customFormat="1" ht="21.95" customHeight="1">
      <c r="A82" s="24" t="s">
        <v>143</v>
      </c>
      <c r="B82" s="24" t="s">
        <v>144</v>
      </c>
      <c r="C82" s="25"/>
      <c r="D82" s="26"/>
      <c r="E82" s="9"/>
      <c r="F82" s="10"/>
      <c r="H82" s="9"/>
    </row>
    <row r="83" spans="1:8" s="1" customFormat="1" ht="21.95" customHeight="1">
      <c r="A83" s="24" t="s">
        <v>145</v>
      </c>
      <c r="B83" s="40" t="s">
        <v>146</v>
      </c>
      <c r="C83" s="25"/>
      <c r="D83" s="26"/>
      <c r="E83" s="42"/>
      <c r="F83" s="10"/>
      <c r="H83" s="42"/>
    </row>
    <row r="84" spans="1:8" s="1" customFormat="1" ht="21.95" customHeight="1">
      <c r="A84" s="31" t="s">
        <v>147</v>
      </c>
      <c r="B84" s="14" t="s">
        <v>148</v>
      </c>
      <c r="C84" s="11" t="s">
        <v>34</v>
      </c>
      <c r="D84" s="64">
        <v>210</v>
      </c>
      <c r="E84" s="62">
        <f t="shared" ref="E84" si="46">ROUND((H84*$H$3),2)</f>
        <v>0</v>
      </c>
      <c r="F84" s="62">
        <f t="shared" ref="F84" si="47">ROUND(E84*D84,2)</f>
        <v>0</v>
      </c>
      <c r="H84" s="41">
        <v>20.059999999999999</v>
      </c>
    </row>
    <row r="85" spans="1:8" s="1" customFormat="1" ht="21.95" customHeight="1">
      <c r="A85" s="33"/>
      <c r="B85" s="35" t="s">
        <v>149</v>
      </c>
      <c r="C85" s="34"/>
      <c r="D85" s="36"/>
      <c r="E85" s="37"/>
      <c r="F85" s="13">
        <f>SUM(F84:F84)</f>
        <v>0</v>
      </c>
      <c r="H85" s="37"/>
    </row>
    <row r="86" spans="1:8" s="1" customFormat="1" ht="21.95" customHeight="1">
      <c r="A86" s="15"/>
      <c r="B86" s="17" t="s">
        <v>150</v>
      </c>
      <c r="C86" s="16"/>
      <c r="D86" s="18"/>
      <c r="E86" s="19"/>
      <c r="F86" s="20">
        <f>SUM(F38+F47+F52+F63+F81+F85)</f>
        <v>0</v>
      </c>
      <c r="H86" s="19"/>
    </row>
    <row r="96" spans="1:8">
      <c r="F96" s="6"/>
    </row>
  </sheetData>
  <protectedRanges>
    <protectedRange algorithmName="SHA-512" hashValue="1uCo362uOgZo2WA/Tv1SPgpLm+ql1+IyyICeVwDGSs1OeVCW8G7k97zKn+HXxtBjjKZZ+GHZPHg4rc8766MxcQ==" saltValue="UEEeQw0r9Nnm1uoXY8wF9Q==" spinCount="100000" sqref="A4:G4 I4:XFD4" name="Intervalo1"/>
    <protectedRange algorithmName="SHA-512" hashValue="1uCo362uOgZo2WA/Tv1SPgpLm+ql1+IyyICeVwDGSs1OeVCW8G7k97zKn+HXxtBjjKZZ+GHZPHg4rc8766MxcQ==" saltValue="UEEeQw0r9Nnm1uoXY8wF9Q==" spinCount="100000" sqref="H1:H4" name="Intervalo1_1"/>
  </protectedRanges>
  <mergeCells count="1">
    <mergeCell ref="B2:D2"/>
  </mergeCells>
  <pageMargins left="0.51181102362204722" right="0.51181102362204722" top="0.78740157480314965" bottom="0.78740157480314965" header="0.31496062992125984" footer="0.31496062992125984"/>
  <pageSetup paperSize="9" scale="49" orientation="portrait" r:id="rId1"/>
  <headerFooter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/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8" ma:contentTypeDescription="Criar um novo documento." ma:contentTypeScope="" ma:versionID="3042aebf0a32d9f55b3168fd766299ef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d4ee7c918949689165437cf469444eda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  <SharedWithUsers xmlns="9438f897-20a8-48a2-80b1-7f4393b72395">
      <UserInfo>
        <DisplayName/>
        <AccountId xsi:nil="true"/>
        <AccountType/>
      </UserInfo>
    </SharedWithUsers>
    <MediaLengthInSeconds xmlns="54f8b5b4-7a42-4900-8b72-cb99e2f382e8" xsi:nil="true"/>
  </documentManagement>
</p:properties>
</file>

<file path=customXml/itemProps1.xml><?xml version="1.0" encoding="utf-8"?>
<ds:datastoreItem xmlns:ds="http://schemas.openxmlformats.org/officeDocument/2006/customXml" ds:itemID="{B6BC589B-FC81-4D12-B0A2-ADF170647C9A}"/>
</file>

<file path=customXml/itemProps2.xml><?xml version="1.0" encoding="utf-8"?>
<ds:datastoreItem xmlns:ds="http://schemas.openxmlformats.org/officeDocument/2006/customXml" ds:itemID="{048F5C88-F2BD-4EB0-8F06-9E7AC314158D}"/>
</file>

<file path=customXml/itemProps3.xml><?xml version="1.0" encoding="utf-8"?>
<ds:datastoreItem xmlns:ds="http://schemas.openxmlformats.org/officeDocument/2006/customXml" ds:itemID="{C5DD8320-7C15-491B-9BFE-2E034A1D2C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Estado de Minas Gerais - MPMG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Daniela Teixeira Diniz Andrade</cp:lastModifiedBy>
  <cp:revision/>
  <dcterms:created xsi:type="dcterms:W3CDTF">2020-02-28T20:35:37Z</dcterms:created>
  <dcterms:modified xsi:type="dcterms:W3CDTF">2024-06-03T14:54:39Z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  <property fmtid="{D5CDD505-2E9C-101B-9397-08002B2CF9AE}" pid="4" name="Order">
    <vt:r8>12946900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Inseridosistema/SEI">
    <vt:bool>false</vt:bool>
  </property>
</Properties>
</file>